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.koivuniemi\Desktop\B-5980\70_NCDOT_TIP\Roadway\Proj\"/>
    </mc:Choice>
  </mc:AlternateContent>
  <xr:revisionPtr revIDLastSave="0" documentId="13_ncr:1_{0E142F92-F51D-4361-98A4-676179837E6C}" xr6:coauthVersionLast="44" xr6:coauthVersionMax="44" xr10:uidLastSave="{00000000-0000-0000-0000-000000000000}"/>
  <bookViews>
    <workbookView xWindow="570" yWindow="570" windowWidth="33150" windowHeight="18150" xr2:uid="{00000000-000D-0000-FFFF-FFFF00000000}"/>
  </bookViews>
  <sheets>
    <sheet name="Plan Sheet" sheetId="1" r:id="rId1"/>
  </sheets>
  <definedNames>
    <definedName name="_xlnm.Print_Area" localSheetId="0">'Plan Sheet'!$A$1:$AG$110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1" l="1"/>
  <c r="F44" i="1"/>
  <c r="G44" i="1"/>
  <c r="H44" i="1"/>
  <c r="I44" i="1"/>
  <c r="E44" i="1"/>
  <c r="F22" i="1"/>
  <c r="G22" i="1"/>
  <c r="H22" i="1"/>
  <c r="I22" i="1"/>
  <c r="E22" i="1"/>
  <c r="F31" i="1"/>
  <c r="G31" i="1"/>
  <c r="H31" i="1"/>
  <c r="I31" i="1"/>
  <c r="E31" i="1"/>
  <c r="E37" i="1"/>
  <c r="F37" i="1"/>
  <c r="G37" i="1"/>
  <c r="H37" i="1"/>
  <c r="I37" i="1"/>
  <c r="I32" i="1" l="1"/>
  <c r="H23" i="1" l="1"/>
  <c r="F100" i="1" l="1"/>
  <c r="G38" i="1" l="1"/>
  <c r="F38" i="1"/>
  <c r="H38" i="1"/>
  <c r="I38" i="1"/>
  <c r="Y26" i="1" l="1"/>
  <c r="Y28" i="1" s="1"/>
  <c r="R34" i="1" l="1"/>
  <c r="R36" i="1" s="1"/>
  <c r="I23" i="1" l="1"/>
  <c r="F23" i="1"/>
  <c r="F32" i="1"/>
  <c r="F45" i="1"/>
  <c r="F46" i="1" l="1"/>
  <c r="F51" i="1" s="1"/>
  <c r="F53" i="1" s="1"/>
  <c r="F54" i="1" s="1"/>
  <c r="Z36" i="1" l="1"/>
  <c r="Z38" i="1" s="1"/>
  <c r="AA38" i="1"/>
  <c r="AA42" i="1" s="1"/>
  <c r="AA43" i="1" s="1"/>
  <c r="AA26" i="1"/>
  <c r="AA28" i="1" s="1"/>
  <c r="Z41" i="1" l="1"/>
  <c r="Z42" i="1" s="1"/>
  <c r="Z43" i="1" s="1"/>
  <c r="E45" i="1"/>
  <c r="G45" i="1"/>
  <c r="G32" i="1"/>
  <c r="H32" i="1"/>
  <c r="E32" i="1"/>
  <c r="G23" i="1"/>
  <c r="E23" i="1"/>
  <c r="H45" i="1" l="1"/>
  <c r="H46" i="1" s="1"/>
  <c r="I45" i="1"/>
  <c r="I50" i="1" s="1"/>
  <c r="I51" i="1" s="1"/>
  <c r="I53" i="1" s="1"/>
  <c r="F93" i="1"/>
  <c r="F92" i="1"/>
  <c r="I46" i="1" l="1"/>
  <c r="F80" i="1"/>
  <c r="F81" i="1"/>
  <c r="X100" i="1"/>
  <c r="X108" i="1" s="1"/>
  <c r="X109" i="1" s="1"/>
  <c r="F99" i="1"/>
  <c r="AA100" i="1" l="1"/>
  <c r="R100" i="1"/>
  <c r="F106" i="1" s="1"/>
  <c r="S100" i="1"/>
  <c r="F103" i="1" s="1"/>
  <c r="T100" i="1"/>
  <c r="F102" i="1" s="1"/>
  <c r="U100" i="1"/>
  <c r="V100" i="1"/>
  <c r="F105" i="1" s="1"/>
  <c r="W100" i="1"/>
  <c r="Q100" i="1"/>
  <c r="F104" i="1" s="1"/>
  <c r="F91" i="1"/>
  <c r="AA108" i="1" l="1"/>
  <c r="AA109" i="1" s="1"/>
  <c r="F87" i="1"/>
  <c r="F88" i="1"/>
  <c r="F89" i="1"/>
  <c r="F90" i="1"/>
  <c r="F86" i="1"/>
  <c r="G82" i="1"/>
  <c r="G79" i="1"/>
  <c r="G100" i="1" l="1"/>
  <c r="H51" i="1" l="1"/>
  <c r="G46" i="1"/>
  <c r="G51" i="1" s="1"/>
  <c r="G53" i="1" s="1"/>
  <c r="E38" i="1"/>
  <c r="U108" i="1"/>
  <c r="U109" i="1" s="1"/>
  <c r="V108" i="1"/>
  <c r="V109" i="1" s="1"/>
  <c r="E51" i="1" l="1"/>
  <c r="E53" i="1" s="1"/>
  <c r="T108" i="1"/>
  <c r="T109" i="1" s="1"/>
  <c r="F83" i="1" l="1"/>
  <c r="G108" i="1" l="1"/>
  <c r="G109" i="1" s="1"/>
  <c r="W108" i="1"/>
  <c r="W109" i="1" s="1"/>
  <c r="R108" i="1" l="1"/>
  <c r="R109" i="1" s="1"/>
  <c r="Q108" i="1"/>
  <c r="Q109" i="1" s="1"/>
  <c r="S108" i="1"/>
  <c r="S109" i="1" s="1"/>
  <c r="F108" i="1" l="1"/>
  <c r="F109" i="1" s="1"/>
  <c r="E54" i="1" l="1"/>
  <c r="H52" i="1"/>
  <c r="H53" i="1" s="1"/>
  <c r="H54" i="1" s="1"/>
</calcChain>
</file>

<file path=xl/sharedStrings.xml><?xml version="1.0" encoding="utf-8"?>
<sst xmlns="http://schemas.openxmlformats.org/spreadsheetml/2006/main" count="290" uniqueCount="188">
  <si>
    <t>PROJECT REFERENCE NO.</t>
  </si>
  <si>
    <t>SHEET NO.</t>
  </si>
  <si>
    <t>3B-1</t>
  </si>
  <si>
    <t>STATE OF NORTH CAROLINA</t>
  </si>
  <si>
    <t>DIVISION OF HIGHWAYS</t>
  </si>
  <si>
    <t>SUMMARY OF EARTHWORK</t>
  </si>
  <si>
    <t>PAVEMENT REMOVAL SUMMARY</t>
  </si>
  <si>
    <t>IN CUBIC YARDS</t>
  </si>
  <si>
    <t>IN SQUARE YARDS</t>
  </si>
  <si>
    <t>Station</t>
  </si>
  <si>
    <t>Uncl.</t>
  </si>
  <si>
    <t>Embank.</t>
  </si>
  <si>
    <t>Borrow</t>
  </si>
  <si>
    <t>Waste</t>
  </si>
  <si>
    <t>SURVEY</t>
  </si>
  <si>
    <t>LOCATION</t>
  </si>
  <si>
    <t>ASPHALT</t>
  </si>
  <si>
    <t>CONCRETE</t>
  </si>
  <si>
    <t>Excav.</t>
  </si>
  <si>
    <t>+%</t>
  </si>
  <si>
    <t>LINE</t>
  </si>
  <si>
    <t>LT/RT/CL</t>
  </si>
  <si>
    <t>REMOVAL</t>
  </si>
  <si>
    <t>BREAKUP</t>
  </si>
  <si>
    <t>PROJECT TOTALS:</t>
  </si>
  <si>
    <t>GRAND TOTALS:</t>
  </si>
  <si>
    <t>SAY:</t>
  </si>
  <si>
    <t>TOTAL:</t>
  </si>
  <si>
    <t>SUMMARY OF GUARDRAIL</t>
  </si>
  <si>
    <t>"N" = DISTANCE FROM EDGE OF LANE TO FACE OF GUARDRAIL</t>
  </si>
  <si>
    <t>TOTAL SHOULDER WIDTH = DISTANCE FROM EDGE OF TRAVEL LANE TO SHOULDER BREAK POINT.</t>
  </si>
  <si>
    <t>FLARE LENGTH = DISTANCE FROM LAST SECTION OF PARALLEL GUARDRAIL TO END OF GUARDRAIL.</t>
  </si>
  <si>
    <t>W = TOTAL WIDTH OF FLARE FROM BEGINNING OF TAPER TO END OF GUARDRAIL.</t>
  </si>
  <si>
    <t>NG = NON-GATING IMPACT ATTENUATOR TYPE 350</t>
  </si>
  <si>
    <t>G = GATING IMPACT ATTENUATOR TYPE 350</t>
  </si>
  <si>
    <t>LENGTH</t>
  </si>
  <si>
    <t>WARRANT POINT</t>
  </si>
  <si>
    <t>"N" DIST.</t>
  </si>
  <si>
    <t>TOTAL</t>
  </si>
  <si>
    <t>FLARE LENGTH</t>
  </si>
  <si>
    <t>W</t>
  </si>
  <si>
    <t>ANCHORS</t>
  </si>
  <si>
    <t>IMP. ATTEN.</t>
  </si>
  <si>
    <t>REMOVE</t>
  </si>
  <si>
    <t>SINGLE FACE CONCRETE BARRIER</t>
  </si>
  <si>
    <t>REMARKS</t>
  </si>
  <si>
    <t>BEG. STA.</t>
  </si>
  <si>
    <t>END STA.</t>
  </si>
  <si>
    <t>LOC.</t>
  </si>
  <si>
    <t>STRAIGHT</t>
  </si>
  <si>
    <t>SHOP</t>
  </si>
  <si>
    <t>DOUBLE</t>
  </si>
  <si>
    <t>APPR.</t>
  </si>
  <si>
    <t>TRAIL.</t>
  </si>
  <si>
    <t>FROM</t>
  </si>
  <si>
    <t>SHLDR</t>
  </si>
  <si>
    <t>III</t>
  </si>
  <si>
    <t>B-77</t>
  </si>
  <si>
    <t>GREU</t>
  </si>
  <si>
    <t>CAT-1</t>
  </si>
  <si>
    <t>TES</t>
  </si>
  <si>
    <t>EXISTING</t>
  </si>
  <si>
    <t>CURVED</t>
  </si>
  <si>
    <t>FACED</t>
  </si>
  <si>
    <t>END</t>
  </si>
  <si>
    <t>E.O.L.</t>
  </si>
  <si>
    <t>WIDTH</t>
  </si>
  <si>
    <t>EA</t>
  </si>
  <si>
    <t>G</t>
  </si>
  <si>
    <t>NG</t>
  </si>
  <si>
    <t>GUARDRAIL</t>
  </si>
  <si>
    <t>SUBTOTAL</t>
  </si>
  <si>
    <t>ANCHOR UNIT DEDUCTIONS</t>
  </si>
  <si>
    <t>TYPE III @ 18.75' EACH</t>
  </si>
  <si>
    <t>CAT-1 @ 6.25' EACH</t>
  </si>
  <si>
    <t>SAY</t>
  </si>
  <si>
    <t>TL-2</t>
  </si>
  <si>
    <t>GREU TL-2 @ 25.00' EACH</t>
  </si>
  <si>
    <t>Type B-77 @ 22.875'</t>
  </si>
  <si>
    <t>EST. 5% TO REPLACE TOP SOIL ON BORROW PIT</t>
  </si>
  <si>
    <t>MATERIAL FOR SHOULDER CONSTRUCTION</t>
  </si>
  <si>
    <t>B-5980</t>
  </si>
  <si>
    <t>RT</t>
  </si>
  <si>
    <t>Y1</t>
  </si>
  <si>
    <t>LT</t>
  </si>
  <si>
    <t>RPA</t>
  </si>
  <si>
    <t>28+50.00</t>
  </si>
  <si>
    <t xml:space="preserve">      COMPUTED BY: KK</t>
  </si>
  <si>
    <t xml:space="preserve">      CHECKED BY: MF</t>
  </si>
  <si>
    <t>-L1- 27+17.92</t>
  </si>
  <si>
    <t>-Y1- 15+00.00</t>
  </si>
  <si>
    <t>45+00.00</t>
  </si>
  <si>
    <t>-Y2- 10+12.00</t>
  </si>
  <si>
    <t>13+59.00</t>
  </si>
  <si>
    <t>-RPA- 23+00.00</t>
  </si>
  <si>
    <t>-RPD- 18+50.00</t>
  </si>
  <si>
    <t>-DW1- 10+12.00</t>
  </si>
  <si>
    <t>12+80.00</t>
  </si>
  <si>
    <t>-Y1- 45+00.00</t>
  </si>
  <si>
    <t>52+50.00</t>
  </si>
  <si>
    <t>-Y2- 13+59.00</t>
  </si>
  <si>
    <t>-RPC- 14+00.00</t>
  </si>
  <si>
    <t>21+57.92</t>
  </si>
  <si>
    <t>Phase III</t>
  </si>
  <si>
    <t>-L- 60+35.90</t>
  </si>
  <si>
    <t>64+50.07</t>
  </si>
  <si>
    <t>-Y3-  21+28.22</t>
  </si>
  <si>
    <t>26+38.18</t>
  </si>
  <si>
    <t>18+50.00</t>
  </si>
  <si>
    <t>-L1-</t>
  </si>
  <si>
    <t>-L-</t>
  </si>
  <si>
    <t>-Y1-</t>
  </si>
  <si>
    <t>-Y2-</t>
  </si>
  <si>
    <t>-Y3-</t>
  </si>
  <si>
    <t>-RPA-</t>
  </si>
  <si>
    <t>-RPC-</t>
  </si>
  <si>
    <t>-RPD-</t>
  </si>
  <si>
    <t>CL</t>
  </si>
  <si>
    <t>Y2</t>
  </si>
  <si>
    <t>EXIST LOOP A</t>
  </si>
  <si>
    <t>EXIST RAMP C</t>
  </si>
  <si>
    <t>EXIST RAMP D</t>
  </si>
  <si>
    <t>L</t>
  </si>
  <si>
    <t>L1</t>
  </si>
  <si>
    <t>L2</t>
  </si>
  <si>
    <t>TL-3</t>
  </si>
  <si>
    <t>GREU TL-3 @ 50.00' EACH</t>
  </si>
  <si>
    <t>Both</t>
  </si>
  <si>
    <t>Remove guardrail all four quadrants</t>
  </si>
  <si>
    <t>EXIST SHOULDER REMOVAL</t>
  </si>
  <si>
    <t>RT MED</t>
  </si>
  <si>
    <t>LT MED</t>
  </si>
  <si>
    <t>RPD_DET</t>
  </si>
  <si>
    <t>RPC_DET</t>
  </si>
  <si>
    <t>MIA-2</t>
  </si>
  <si>
    <t>50+97.91</t>
  </si>
  <si>
    <t>52+30.04</t>
  </si>
  <si>
    <t>Three runs of existing guardrail</t>
  </si>
  <si>
    <t>41+72 +/- (BEGIN BRIDGE)</t>
  </si>
  <si>
    <t>-Y1- 44+03 +/- (END BRIDGE)</t>
  </si>
  <si>
    <t>31+43.86</t>
  </si>
  <si>
    <t>-RPB- 16+50.00</t>
  </si>
  <si>
    <t>23+60.76</t>
  </si>
  <si>
    <t>-RPD- 15+90.00</t>
  </si>
  <si>
    <t>PHASE II</t>
  </si>
  <si>
    <t>-RPC_DET 10+78.93</t>
  </si>
  <si>
    <t>14+46.64</t>
  </si>
  <si>
    <t>-RPD_DET 10+56.17</t>
  </si>
  <si>
    <t>13+67.94</t>
  </si>
  <si>
    <t>16+50.00</t>
  </si>
  <si>
    <t>PHASE I TOTAL</t>
  </si>
  <si>
    <t>PHASE II TOTAL</t>
  </si>
  <si>
    <t>Phase IV</t>
  </si>
  <si>
    <t>-L1- 50+27.00</t>
  </si>
  <si>
    <t>21+25.00</t>
  </si>
  <si>
    <t>PHASE III TOTAL</t>
  </si>
  <si>
    <t>PHASE IVTOTAL</t>
  </si>
  <si>
    <t>Undercut</t>
  </si>
  <si>
    <t>CABLE</t>
  </si>
  <si>
    <t>GUIDERAIL</t>
  </si>
  <si>
    <t>SUMMARY OF CABLE GUIDERAIL</t>
  </si>
  <si>
    <t>L1'</t>
  </si>
  <si>
    <t>SINGLE FACED</t>
  </si>
  <si>
    <t>REMOVE AND STOCKPILE EXISTING</t>
  </si>
  <si>
    <t>CABLE GUIDRAIL ANCHOR UNIT</t>
  </si>
  <si>
    <t>CABLE GUIDERAIL ANCHOR UNIT @ 25.00' EACH</t>
  </si>
  <si>
    <t>SUBTOTAL:</t>
  </si>
  <si>
    <t>LOSS DUE TO CLEARING &amp; GRUBBING</t>
  </si>
  <si>
    <t>ADDITIONAL UNDERCUT</t>
  </si>
  <si>
    <t>CONTINGENCY ITEMS PER NCDOT GEOTECHNICAL REPORT - DESIGN AND CONSTRUCTION RECOMMENDATIONS, DATED JUNE 11,2019:</t>
  </si>
  <si>
    <t>EST. DDE = 3,640 CUBIC YARDS</t>
  </si>
  <si>
    <t>EST. SHALLOW UNDERCUT = 500 CUBIC YARDS</t>
  </si>
  <si>
    <t>EST.SHALLOW UNDERCUT BY STATIONS =1200 CUBIC YARDS</t>
  </si>
  <si>
    <t>TOTAL SHALLOW UNDERCUT = 1700 CUBIC YARDS</t>
  </si>
  <si>
    <t>EST. UNCLASSIFIED EXCAVATION - ACCEPTABLE (NOT TO BE USED IN THE TOP 3 FEET)  BY STATIONS = 290 CUBIC YARDS</t>
  </si>
  <si>
    <t>CLASS IV SUBGRADE STABILIZATION = 3200 TONS</t>
  </si>
  <si>
    <t>PER GEOTECH RECOMMENDATION, ESTIMATED 2,000 CUBIC YARDS OF UNDERCUT TO BE USED AT THE DISCRETION OF THE RESIDENT ENGINEER.</t>
  </si>
  <si>
    <t>SHOULDER BERM GUTTER SUMMARY</t>
  </si>
  <si>
    <t>WASTE IN LIEU OF BORROW</t>
  </si>
  <si>
    <t>PAVEMENT STRUCTURE VOLUME (L1, Y1, RPA, RPB) = 977 CUBIC YARDS</t>
  </si>
  <si>
    <t>IN LINEAR FEET</t>
  </si>
  <si>
    <t>(ADDITIONAL POSTS = 10 EACH)</t>
  </si>
  <si>
    <t>-RPB- 14+60.11</t>
  </si>
  <si>
    <t>14+30.00</t>
  </si>
  <si>
    <t>24+00.00</t>
  </si>
  <si>
    <t>PHASE I</t>
  </si>
  <si>
    <t>REMOVE '-RPC_DET 10+78.93</t>
  </si>
  <si>
    <t>REMOVE '-RPD_DET 10+56.17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</si>
</sst>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164" formatCode="0\+00.00"/>
    <numFmt numFmtId="165" formatCode="0.0"/>
    <numFmt numFmtId="166" formatCode="0\+00"/>
  </numFmts>
  <fonts count="33" x14ac:knownFonts="1"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b/>
      <sz val="12"/>
      <name val="Times New Roman"/>
      <family val="1"/>
    </font>
    <font>
      <b/>
      <sz val="12"/>
      <name val="Arial Narrow"/>
      <family val="2"/>
    </font>
    <font>
      <sz val="6"/>
      <name val="Times New Roman"/>
      <family val="1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</font>
    <font>
      <sz val="12"/>
      <name val="Arial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5" fillId="0" borderId="0"/>
    <xf numFmtId="0" fontId="12" fillId="0" borderId="0"/>
    <xf numFmtId="0" fontId="23" fillId="0" borderId="0"/>
    <xf numFmtId="0" fontId="24" fillId="0" borderId="0"/>
    <xf numFmtId="0" fontId="28" fillId="0" borderId="0"/>
    <xf numFmtId="44" fontId="2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9" fillId="0" borderId="57" applyNumberFormat="0" applyFill="0" applyProtection="0">
      <alignment horizontal="left" vertical="top" wrapText="1"/>
    </xf>
    <xf numFmtId="0" fontId="15" fillId="0" borderId="0"/>
    <xf numFmtId="0" fontId="15" fillId="0" borderId="0"/>
    <xf numFmtId="0" fontId="24" fillId="0" borderId="0"/>
    <xf numFmtId="0" fontId="15" fillId="0" borderId="0"/>
    <xf numFmtId="0" fontId="12" fillId="0" borderId="0"/>
    <xf numFmtId="0" fontId="12" fillId="0" borderId="0"/>
    <xf numFmtId="0" fontId="23" fillId="0" borderId="0"/>
    <xf numFmtId="0" fontId="27" fillId="0" borderId="0"/>
    <xf numFmtId="0" fontId="15" fillId="0" borderId="0"/>
    <xf numFmtId="0" fontId="15" fillId="0" borderId="0"/>
    <xf numFmtId="3" fontId="29" fillId="0" borderId="58" applyFill="0" applyProtection="0">
      <alignment vertical="top" wrapText="1"/>
    </xf>
    <xf numFmtId="7" fontId="29" fillId="0" borderId="58" applyFill="0" applyProtection="0">
      <alignment vertical="top" wrapText="1"/>
      <protection locked="0"/>
    </xf>
    <xf numFmtId="0" fontId="29" fillId="0" borderId="58" applyNumberFormat="0" applyFill="0" applyProtection="0">
      <alignment horizontal="center" vertical="top" wrapText="1"/>
    </xf>
    <xf numFmtId="0" fontId="30" fillId="0" borderId="0"/>
    <xf numFmtId="44" fontId="15" fillId="0" borderId="0" applyFont="0" applyFill="0" applyBorder="0" applyAlignment="0" applyProtection="0"/>
    <xf numFmtId="0" fontId="12" fillId="0" borderId="0"/>
  </cellStyleXfs>
  <cellXfs count="466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" fillId="0" borderId="2" xfId="0" applyFont="1" applyBorder="1" applyAlignment="1" applyProtection="1">
      <alignment horizontal="centerContinuous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" fillId="0" borderId="0" xfId="0" applyFont="1" applyBorder="1" applyAlignment="1" applyProtection="1">
      <alignment horizontal="centerContinuous"/>
      <protection locked="0"/>
    </xf>
    <xf numFmtId="0" fontId="1" fillId="0" borderId="1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0" fontId="2" fillId="0" borderId="0" xfId="0" applyFont="1" applyAlignment="1" applyProtection="1">
      <alignment horizontal="right" vertical="center" textRotation="90"/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1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1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protection locked="0"/>
    </xf>
    <xf numFmtId="0" fontId="0" fillId="0" borderId="1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0" fillId="2" borderId="0" xfId="0" applyFill="1" applyBorder="1" applyProtection="1"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0" fillId="0" borderId="0" xfId="0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0" fillId="2" borderId="0" xfId="0" applyFill="1" applyBorder="1" applyAlignment="1" applyProtection="1">
      <protection locked="0"/>
    </xf>
    <xf numFmtId="2" fontId="0" fillId="2" borderId="0" xfId="0" applyNumberFormat="1" applyFill="1" applyBorder="1" applyAlignment="1" applyProtection="1">
      <alignment horizontal="center"/>
    </xf>
    <xf numFmtId="0" fontId="8" fillId="2" borderId="12" xfId="0" applyFont="1" applyFill="1" applyBorder="1" applyAlignment="1" applyProtection="1">
      <alignment horizontal="center"/>
    </xf>
    <xf numFmtId="0" fontId="9" fillId="2" borderId="1" xfId="0" applyFont="1" applyFill="1" applyBorder="1" applyAlignment="1" applyProtection="1"/>
    <xf numFmtId="0" fontId="9" fillId="2" borderId="1" xfId="0" applyFont="1" applyFill="1" applyBorder="1" applyProtection="1"/>
    <xf numFmtId="0" fontId="9" fillId="2" borderId="1" xfId="0" applyFont="1" applyFill="1" applyBorder="1" applyProtection="1">
      <protection locked="0"/>
    </xf>
    <xf numFmtId="0" fontId="9" fillId="2" borderId="12" xfId="0" applyFont="1" applyFill="1" applyBorder="1" applyProtection="1"/>
    <xf numFmtId="0" fontId="0" fillId="0" borderId="0" xfId="0" applyFill="1" applyBorder="1" applyAlignment="1" applyProtection="1"/>
    <xf numFmtId="0" fontId="0" fillId="0" borderId="0" xfId="0" applyFill="1" applyBorder="1" applyProtection="1"/>
    <xf numFmtId="0" fontId="10" fillId="2" borderId="13" xfId="0" applyFont="1" applyFill="1" applyBorder="1" applyAlignment="1" applyProtection="1">
      <alignment horizontal="center"/>
    </xf>
    <xf numFmtId="0" fontId="10" fillId="2" borderId="1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center"/>
    </xf>
    <xf numFmtId="0" fontId="12" fillId="2" borderId="14" xfId="0" applyFont="1" applyFill="1" applyBorder="1" applyProtection="1"/>
    <xf numFmtId="0" fontId="11" fillId="0" borderId="0" xfId="0" applyFont="1" applyFill="1" applyBorder="1" applyAlignment="1" applyProtection="1"/>
    <xf numFmtId="0" fontId="10" fillId="2" borderId="7" xfId="0" applyFont="1" applyFill="1" applyBorder="1" applyAlignment="1" applyProtection="1">
      <alignment horizontal="center"/>
    </xf>
    <xf numFmtId="0" fontId="9" fillId="2" borderId="7" xfId="0" applyFont="1" applyFill="1" applyBorder="1" applyProtection="1">
      <protection locked="0"/>
    </xf>
    <xf numFmtId="0" fontId="12" fillId="0" borderId="0" xfId="0" applyFont="1" applyFill="1" applyBorder="1" applyAlignment="1" applyProtection="1"/>
    <xf numFmtId="0" fontId="12" fillId="0" borderId="0" xfId="0" applyFont="1" applyFill="1" applyBorder="1" applyProtection="1"/>
    <xf numFmtId="0" fontId="16" fillId="0" borderId="18" xfId="0" applyFont="1" applyBorder="1" applyAlignment="1" applyProtection="1">
      <alignment horizontal="center"/>
    </xf>
    <xf numFmtId="0" fontId="16" fillId="0" borderId="20" xfId="0" applyFont="1" applyBorder="1" applyAlignment="1" applyProtection="1">
      <alignment horizontal="center"/>
    </xf>
    <xf numFmtId="0" fontId="16" fillId="0" borderId="2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16" fillId="0" borderId="21" xfId="0" applyFont="1" applyBorder="1" applyAlignment="1" applyProtection="1">
      <alignment horizontal="center"/>
    </xf>
    <xf numFmtId="0" fontId="16" fillId="0" borderId="23" xfId="0" applyFont="1" applyBorder="1" applyAlignment="1" applyProtection="1">
      <alignment horizontal="center"/>
    </xf>
    <xf numFmtId="0" fontId="16" fillId="0" borderId="23" xfId="0" applyFont="1" applyBorder="1" applyAlignment="1" applyProtection="1">
      <alignment horizontal="center"/>
      <protection locked="0"/>
    </xf>
    <xf numFmtId="2" fontId="0" fillId="0" borderId="0" xfId="0" applyNumberFormat="1" applyFill="1" applyBorder="1" applyAlignment="1" applyProtection="1">
      <alignment horizontal="center"/>
      <protection locked="0"/>
    </xf>
    <xf numFmtId="3" fontId="14" fillId="2" borderId="26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0" fontId="10" fillId="2" borderId="30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left"/>
    </xf>
    <xf numFmtId="0" fontId="16" fillId="0" borderId="21" xfId="0" applyFont="1" applyBorder="1" applyProtection="1">
      <protection locked="0"/>
    </xf>
    <xf numFmtId="0" fontId="16" fillId="0" borderId="32" xfId="0" applyFont="1" applyBorder="1" applyAlignment="1" applyProtection="1"/>
    <xf numFmtId="0" fontId="9" fillId="0" borderId="23" xfId="0" applyFont="1" applyBorder="1" applyAlignment="1" applyProtection="1">
      <alignment horizontal="center"/>
    </xf>
    <xf numFmtId="4" fontId="14" fillId="0" borderId="32" xfId="0" applyNumberFormat="1" applyFont="1" applyBorder="1" applyAlignment="1" applyProtection="1">
      <alignment horizontal="center"/>
    </xf>
    <xf numFmtId="0" fontId="16" fillId="0" borderId="34" xfId="0" applyFont="1" applyBorder="1" applyAlignment="1" applyProtection="1">
      <alignment horizontal="center"/>
    </xf>
    <xf numFmtId="0" fontId="17" fillId="0" borderId="34" xfId="0" applyFont="1" applyBorder="1" applyAlignment="1" applyProtection="1">
      <alignment horizontal="right" vertical="center"/>
    </xf>
    <xf numFmtId="0" fontId="16" fillId="0" borderId="35" xfId="0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13" fillId="0" borderId="0" xfId="0" applyFont="1" applyBorder="1" applyAlignment="1" applyProtection="1">
      <alignment horizontal="center"/>
    </xf>
    <xf numFmtId="1" fontId="10" fillId="0" borderId="0" xfId="0" applyNumberFormat="1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17" fillId="0" borderId="0" xfId="0" applyNumberFormat="1" applyFont="1" applyFill="1" applyBorder="1" applyAlignment="1" applyProtection="1">
      <alignment horizontal="center"/>
    </xf>
    <xf numFmtId="0" fontId="0" fillId="0" borderId="0" xfId="0" applyBorder="1"/>
    <xf numFmtId="0" fontId="6" fillId="0" borderId="0" xfId="0" applyFont="1" applyBorder="1" applyAlignment="1" applyProtection="1">
      <protection locked="0"/>
    </xf>
    <xf numFmtId="49" fontId="18" fillId="2" borderId="10" xfId="0" applyNumberFormat="1" applyFont="1" applyFill="1" applyBorder="1" applyAlignment="1" applyProtection="1">
      <protection locked="0"/>
    </xf>
    <xf numFmtId="49" fontId="18" fillId="2" borderId="0" xfId="0" applyNumberFormat="1" applyFont="1" applyFill="1" applyBorder="1" applyAlignment="1" applyProtection="1">
      <protection locked="0"/>
    </xf>
    <xf numFmtId="0" fontId="0" fillId="2" borderId="0" xfId="0" applyFill="1" applyBorder="1" applyAlignment="1" applyProtection="1">
      <alignment horizontal="center"/>
    </xf>
    <xf numFmtId="0" fontId="0" fillId="2" borderId="11" xfId="0" applyFill="1" applyBorder="1" applyProtection="1">
      <protection locked="0"/>
    </xf>
    <xf numFmtId="49" fontId="18" fillId="2" borderId="10" xfId="0" applyNumberFormat="1" applyFont="1" applyFill="1" applyBorder="1" applyProtection="1">
      <protection locked="0"/>
    </xf>
    <xf numFmtId="49" fontId="18" fillId="2" borderId="0" xfId="0" applyNumberFormat="1" applyFont="1" applyFill="1" applyBorder="1" applyProtection="1">
      <protection locked="0"/>
    </xf>
    <xf numFmtId="1" fontId="0" fillId="2" borderId="0" xfId="0" applyNumberFormat="1" applyFill="1" applyBorder="1" applyAlignment="1" applyProtection="1">
      <alignment horizontal="center"/>
    </xf>
    <xf numFmtId="0" fontId="18" fillId="2" borderId="10" xfId="0" applyFont="1" applyFill="1" applyBorder="1" applyAlignment="1">
      <alignment horizontal="left" vertical="top"/>
    </xf>
    <xf numFmtId="0" fontId="18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/>
    </xf>
    <xf numFmtId="0" fontId="6" fillId="2" borderId="0" xfId="0" applyFont="1" applyFill="1" applyBorder="1" applyAlignment="1" applyProtection="1">
      <alignment horizontal="center"/>
      <protection locked="0"/>
    </xf>
    <xf numFmtId="49" fontId="18" fillId="2" borderId="7" xfId="0" applyNumberFormat="1" applyFont="1" applyFill="1" applyBorder="1" applyProtection="1">
      <protection locked="0"/>
    </xf>
    <xf numFmtId="49" fontId="18" fillId="2" borderId="8" xfId="0" applyNumberFormat="1" applyFont="1" applyFill="1" applyBorder="1" applyProtection="1">
      <protection locked="0"/>
    </xf>
    <xf numFmtId="1" fontId="0" fillId="2" borderId="8" xfId="0" applyNumberForma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 vertical="top"/>
      <protection locked="0"/>
    </xf>
    <xf numFmtId="0" fontId="0" fillId="2" borderId="0" xfId="0" applyFill="1" applyBorder="1" applyAlignment="1">
      <alignment horizontal="center" vertical="top"/>
    </xf>
    <xf numFmtId="0" fontId="0" fillId="2" borderId="8" xfId="0" applyFill="1" applyBorder="1" applyProtection="1">
      <protection locked="0"/>
    </xf>
    <xf numFmtId="0" fontId="13" fillId="2" borderId="1" xfId="0" applyFont="1" applyFill="1" applyBorder="1" applyAlignment="1" applyProtection="1">
      <protection locked="0"/>
    </xf>
    <xf numFmtId="0" fontId="13" fillId="2" borderId="12" xfId="0" applyFont="1" applyFill="1" applyBorder="1" applyProtection="1">
      <protection locked="0"/>
    </xf>
    <xf numFmtId="0" fontId="13" fillId="2" borderId="12" xfId="0" applyFont="1" applyFill="1" applyBorder="1" applyAlignment="1" applyProtection="1">
      <protection locked="0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/>
    </xf>
    <xf numFmtId="0" fontId="10" fillId="2" borderId="12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left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right" vertical="center"/>
    </xf>
    <xf numFmtId="0" fontId="10" fillId="2" borderId="6" xfId="0" applyFont="1" applyFill="1" applyBorder="1" applyAlignment="1" applyProtection="1">
      <alignment horizontal="center"/>
    </xf>
    <xf numFmtId="0" fontId="0" fillId="2" borderId="1" xfId="0" applyFill="1" applyBorder="1"/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left"/>
      <protection locked="0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13" xfId="0" applyFont="1" applyFill="1" applyBorder="1" applyAlignment="1" applyProtection="1">
      <alignment horizontal="center" vertical="center"/>
    </xf>
    <xf numFmtId="1" fontId="10" fillId="2" borderId="12" xfId="0" applyNumberFormat="1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/>
      <protection locked="0"/>
    </xf>
    <xf numFmtId="0" fontId="0" fillId="2" borderId="7" xfId="0" applyFill="1" applyBorder="1"/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9" xfId="0" applyFont="1" applyFill="1" applyBorder="1" applyAlignment="1" applyProtection="1">
      <alignment horizontal="center"/>
      <protection locked="0"/>
    </xf>
    <xf numFmtId="0" fontId="10" fillId="2" borderId="10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 applyProtection="1">
      <alignment horizontal="center" vertical="center"/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14" xfId="0" applyFont="1" applyFill="1" applyBorder="1" applyProtection="1">
      <protection locked="0"/>
    </xf>
    <xf numFmtId="0" fontId="13" fillId="2" borderId="14" xfId="0" applyFont="1" applyFill="1" applyBorder="1" applyAlignment="1" applyProtection="1"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1" fontId="10" fillId="2" borderId="14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center"/>
      <protection locked="0"/>
    </xf>
    <xf numFmtId="0" fontId="10" fillId="2" borderId="14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0" fillId="2" borderId="43" xfId="0" applyFill="1" applyBorder="1" applyProtection="1">
      <protection locked="0"/>
    </xf>
    <xf numFmtId="0" fontId="13" fillId="2" borderId="28" xfId="0" applyFont="1" applyFill="1" applyBorder="1" applyAlignment="1" applyProtection="1">
      <protection locked="0"/>
    </xf>
    <xf numFmtId="0" fontId="13" fillId="2" borderId="27" xfId="0" applyFont="1" applyFill="1" applyBorder="1" applyAlignment="1" applyProtection="1">
      <alignment horizontal="left"/>
    </xf>
    <xf numFmtId="0" fontId="13" fillId="2" borderId="27" xfId="0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right"/>
    </xf>
    <xf numFmtId="2" fontId="10" fillId="2" borderId="27" xfId="0" applyNumberFormat="1" applyFont="1" applyFill="1" applyBorder="1" applyAlignment="1" applyProtection="1">
      <alignment horizontal="center"/>
    </xf>
    <xf numFmtId="0" fontId="12" fillId="2" borderId="41" xfId="0" applyFont="1" applyFill="1" applyBorder="1" applyAlignment="1">
      <alignment horizontal="center"/>
    </xf>
    <xf numFmtId="0" fontId="0" fillId="2" borderId="44" xfId="0" applyFill="1" applyBorder="1" applyProtection="1">
      <protection locked="0"/>
    </xf>
    <xf numFmtId="0" fontId="13" fillId="2" borderId="15" xfId="0" applyFont="1" applyFill="1" applyBorder="1" applyAlignment="1" applyProtection="1">
      <protection locked="0"/>
    </xf>
    <xf numFmtId="0" fontId="10" fillId="2" borderId="17" xfId="0" applyFont="1" applyFill="1" applyBorder="1" applyAlignment="1" applyProtection="1">
      <alignment horizontal="center"/>
    </xf>
    <xf numFmtId="0" fontId="13" fillId="2" borderId="17" xfId="0" applyFont="1" applyFill="1" applyBorder="1" applyAlignment="1" applyProtection="1">
      <alignment horizontal="center"/>
    </xf>
    <xf numFmtId="0" fontId="13" fillId="2" borderId="17" xfId="0" applyFont="1" applyFill="1" applyBorder="1" applyProtection="1">
      <protection locked="0"/>
    </xf>
    <xf numFmtId="0" fontId="13" fillId="2" borderId="17" xfId="0" applyFont="1" applyFill="1" applyBorder="1" applyAlignment="1" applyProtection="1">
      <protection locked="0"/>
    </xf>
    <xf numFmtId="0" fontId="10" fillId="2" borderId="17" xfId="0" applyFont="1" applyFill="1" applyBorder="1" applyAlignment="1" applyProtection="1">
      <alignment horizontal="center"/>
      <protection locked="0"/>
    </xf>
    <xf numFmtId="1" fontId="13" fillId="2" borderId="17" xfId="0" applyNumberFormat="1" applyFont="1" applyFill="1" applyBorder="1" applyAlignment="1" applyProtection="1">
      <alignment horizontal="center"/>
      <protection locked="0"/>
    </xf>
    <xf numFmtId="0" fontId="0" fillId="2" borderId="17" xfId="0" applyFill="1" applyBorder="1" applyAlignment="1" applyProtection="1">
      <alignment horizontal="center"/>
      <protection locked="0"/>
    </xf>
    <xf numFmtId="0" fontId="13" fillId="2" borderId="17" xfId="0" applyFont="1" applyFill="1" applyBorder="1" applyAlignment="1" applyProtection="1"/>
    <xf numFmtId="2" fontId="13" fillId="2" borderId="17" xfId="0" applyNumberFormat="1" applyFont="1" applyFill="1" applyBorder="1" applyAlignment="1" applyProtection="1">
      <alignment horizontal="center"/>
    </xf>
    <xf numFmtId="0" fontId="13" fillId="2" borderId="17" xfId="0" applyFont="1" applyFill="1" applyBorder="1" applyAlignment="1" applyProtection="1">
      <alignment horizontal="left"/>
    </xf>
    <xf numFmtId="0" fontId="13" fillId="2" borderId="47" xfId="0" applyFont="1" applyFill="1" applyBorder="1" applyAlignment="1" applyProtection="1">
      <protection locked="0"/>
    </xf>
    <xf numFmtId="0" fontId="13" fillId="2" borderId="48" xfId="0" applyFont="1" applyFill="1" applyBorder="1" applyAlignment="1" applyProtection="1">
      <alignment horizontal="left"/>
    </xf>
    <xf numFmtId="0" fontId="13" fillId="2" borderId="48" xfId="0" applyFont="1" applyFill="1" applyBorder="1" applyAlignment="1" applyProtection="1"/>
    <xf numFmtId="2" fontId="13" fillId="2" borderId="48" xfId="0" applyNumberFormat="1" applyFont="1" applyFill="1" applyBorder="1" applyAlignment="1" applyProtection="1">
      <alignment horizontal="center"/>
    </xf>
    <xf numFmtId="0" fontId="13" fillId="2" borderId="48" xfId="0" applyFont="1" applyFill="1" applyBorder="1" applyAlignment="1" applyProtection="1">
      <alignment horizontal="center"/>
    </xf>
    <xf numFmtId="0" fontId="13" fillId="2" borderId="48" xfId="0" applyFont="1" applyFill="1" applyBorder="1" applyProtection="1">
      <protection locked="0"/>
    </xf>
    <xf numFmtId="0" fontId="13" fillId="2" borderId="48" xfId="0" applyFont="1" applyFill="1" applyBorder="1" applyAlignment="1" applyProtection="1">
      <protection locked="0"/>
    </xf>
    <xf numFmtId="0" fontId="10" fillId="2" borderId="48" xfId="0" applyFont="1" applyFill="1" applyBorder="1" applyAlignment="1" applyProtection="1">
      <alignment horizontal="center"/>
      <protection locked="0"/>
    </xf>
    <xf numFmtId="1" fontId="13" fillId="2" borderId="48" xfId="0" applyNumberFormat="1" applyFont="1" applyFill="1" applyBorder="1" applyAlignment="1" applyProtection="1">
      <alignment horizontal="center"/>
      <protection locked="0"/>
    </xf>
    <xf numFmtId="0" fontId="0" fillId="2" borderId="48" xfId="0" applyFill="1" applyBorder="1" applyAlignment="1" applyProtection="1">
      <alignment horizontal="center"/>
      <protection locked="0"/>
    </xf>
    <xf numFmtId="0" fontId="13" fillId="2" borderId="24" xfId="0" applyFont="1" applyFill="1" applyBorder="1" applyAlignment="1" applyProtection="1">
      <protection locked="0"/>
    </xf>
    <xf numFmtId="0" fontId="10" fillId="2" borderId="29" xfId="0" applyFont="1" applyFill="1" applyBorder="1" applyProtection="1">
      <protection locked="0"/>
    </xf>
    <xf numFmtId="0" fontId="13" fillId="2" borderId="29" xfId="0" applyFont="1" applyFill="1" applyBorder="1" applyProtection="1">
      <protection locked="0"/>
    </xf>
    <xf numFmtId="0" fontId="10" fillId="2" borderId="29" xfId="0" applyFont="1" applyFill="1" applyBorder="1" applyAlignment="1" applyProtection="1">
      <alignment horizontal="center"/>
      <protection locked="0"/>
    </xf>
    <xf numFmtId="2" fontId="10" fillId="2" borderId="29" xfId="0" applyNumberFormat="1" applyFont="1" applyFill="1" applyBorder="1" applyAlignment="1" applyProtection="1">
      <alignment horizontal="center"/>
      <protection locked="0"/>
    </xf>
    <xf numFmtId="0" fontId="21" fillId="2" borderId="29" xfId="0" applyFont="1" applyFill="1" applyBorder="1" applyAlignment="1" applyProtection="1">
      <alignment horizontal="center"/>
      <protection locked="0"/>
    </xf>
    <xf numFmtId="0" fontId="13" fillId="2" borderId="49" xfId="0" applyFont="1" applyFill="1" applyBorder="1" applyProtection="1">
      <protection locked="0"/>
    </xf>
    <xf numFmtId="0" fontId="10" fillId="2" borderId="31" xfId="0" applyFont="1" applyFill="1" applyBorder="1" applyAlignment="1" applyProtection="1">
      <alignment horizontal="center"/>
      <protection locked="0"/>
    </xf>
    <xf numFmtId="165" fontId="10" fillId="2" borderId="49" xfId="0" applyNumberFormat="1" applyFont="1" applyFill="1" applyBorder="1" applyAlignment="1" applyProtection="1">
      <alignment horizontal="center"/>
    </xf>
    <xf numFmtId="0" fontId="0" fillId="2" borderId="49" xfId="0" applyFill="1" applyBorder="1" applyProtection="1">
      <protection locked="0"/>
    </xf>
    <xf numFmtId="0" fontId="0" fillId="2" borderId="50" xfId="0" applyFill="1" applyBorder="1" applyProtection="1">
      <protection locked="0"/>
    </xf>
    <xf numFmtId="0" fontId="0" fillId="2" borderId="51" xfId="0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0" fillId="0" borderId="0" xfId="0" applyAlignment="1" applyProtection="1">
      <protection locked="0"/>
    </xf>
    <xf numFmtId="0" fontId="16" fillId="0" borderId="22" xfId="0" quotePrefix="1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/>
    </xf>
    <xf numFmtId="0" fontId="16" fillId="0" borderId="19" xfId="0" applyFont="1" applyBorder="1" applyAlignment="1" applyProtection="1"/>
    <xf numFmtId="0" fontId="16" fillId="0" borderId="40" xfId="0" applyFont="1" applyBorder="1" applyAlignment="1" applyProtection="1">
      <alignment horizontal="center"/>
    </xf>
    <xf numFmtId="0" fontId="17" fillId="0" borderId="40" xfId="0" applyFont="1" applyBorder="1" applyAlignment="1" applyProtection="1">
      <alignment horizontal="right"/>
    </xf>
    <xf numFmtId="0" fontId="16" fillId="0" borderId="52" xfId="0" applyFont="1" applyBorder="1" applyProtection="1">
      <protection locked="0"/>
    </xf>
    <xf numFmtId="0" fontId="16" fillId="0" borderId="53" xfId="0" applyFont="1" applyBorder="1" applyAlignment="1" applyProtection="1">
      <alignment horizontal="center"/>
    </xf>
    <xf numFmtId="0" fontId="10" fillId="2" borderId="11" xfId="0" applyFont="1" applyFill="1" applyBorder="1" applyAlignment="1" applyProtection="1">
      <alignment horizontal="center"/>
    </xf>
    <xf numFmtId="0" fontId="0" fillId="0" borderId="13" xfId="0" applyFill="1" applyBorder="1" applyProtection="1">
      <protection locked="0"/>
    </xf>
    <xf numFmtId="3" fontId="14" fillId="2" borderId="44" xfId="0" applyNumberFormat="1" applyFont="1" applyFill="1" applyBorder="1" applyAlignment="1" applyProtection="1">
      <alignment horizontal="center"/>
    </xf>
    <xf numFmtId="3" fontId="14" fillId="2" borderId="54" xfId="0" applyNumberFormat="1" applyFont="1" applyFill="1" applyBorder="1" applyAlignment="1" applyProtection="1">
      <alignment horizontal="center"/>
    </xf>
    <xf numFmtId="0" fontId="0" fillId="0" borderId="6" xfId="0" applyBorder="1" applyProtection="1">
      <protection locked="0"/>
    </xf>
    <xf numFmtId="0" fontId="13" fillId="2" borderId="49" xfId="0" applyFont="1" applyFill="1" applyBorder="1" applyAlignment="1" applyProtection="1">
      <protection locked="0"/>
    </xf>
    <xf numFmtId="165" fontId="10" fillId="2" borderId="29" xfId="0" applyNumberFormat="1" applyFont="1" applyFill="1" applyBorder="1" applyAlignment="1" applyProtection="1">
      <alignment horizontal="center"/>
      <protection locked="0"/>
    </xf>
    <xf numFmtId="1" fontId="10" fillId="2" borderId="27" xfId="0" applyNumberFormat="1" applyFont="1" applyFill="1" applyBorder="1" applyAlignment="1" applyProtection="1">
      <alignment horizontal="center"/>
    </xf>
    <xf numFmtId="1" fontId="10" fillId="2" borderId="29" xfId="0" applyNumberFormat="1" applyFont="1" applyFill="1" applyBorder="1" applyAlignment="1" applyProtection="1">
      <alignment horizontal="center"/>
      <protection locked="0"/>
    </xf>
    <xf numFmtId="1" fontId="10" fillId="2" borderId="49" xfId="0" applyNumberFormat="1" applyFont="1" applyFill="1" applyBorder="1" applyAlignment="1" applyProtection="1">
      <alignment horizontal="center"/>
    </xf>
    <xf numFmtId="0" fontId="16" fillId="0" borderId="41" xfId="0" applyFont="1" applyBorder="1" applyAlignment="1" applyProtection="1">
      <alignment horizontal="center"/>
    </xf>
    <xf numFmtId="0" fontId="19" fillId="0" borderId="11" xfId="0" applyFont="1" applyBorder="1" applyAlignment="1" applyProtection="1">
      <alignment horizontal="center" textRotation="90"/>
      <protection locked="0"/>
    </xf>
    <xf numFmtId="3" fontId="14" fillId="2" borderId="46" xfId="0" applyNumberFormat="1" applyFont="1" applyFill="1" applyBorder="1" applyAlignment="1" applyProtection="1">
      <alignment horizontal="center"/>
    </xf>
    <xf numFmtId="3" fontId="14" fillId="2" borderId="48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/>
    </xf>
    <xf numFmtId="164" fontId="13" fillId="0" borderId="27" xfId="3" quotePrefix="1" applyNumberFormat="1" applyFont="1" applyFill="1" applyBorder="1" applyAlignment="1" applyProtection="1">
      <alignment horizontal="center"/>
      <protection locked="0"/>
    </xf>
    <xf numFmtId="0" fontId="16" fillId="0" borderId="33" xfId="0" applyFont="1" applyBorder="1" applyAlignment="1" applyProtection="1">
      <alignment horizontal="center"/>
    </xf>
    <xf numFmtId="49" fontId="13" fillId="2" borderId="39" xfId="0" quotePrefix="1" applyNumberFormat="1" applyFont="1" applyFill="1" applyBorder="1" applyAlignment="1" applyProtection="1">
      <alignment horizontal="left"/>
    </xf>
    <xf numFmtId="0" fontId="14" fillId="2" borderId="47" xfId="0" applyFont="1" applyFill="1" applyBorder="1" applyAlignment="1" applyProtection="1">
      <alignment horizontal="left"/>
    </xf>
    <xf numFmtId="0" fontId="0" fillId="0" borderId="56" xfId="0" applyBorder="1" applyProtection="1">
      <protection locked="0"/>
    </xf>
    <xf numFmtId="0" fontId="10" fillId="2" borderId="24" xfId="0" applyFont="1" applyFill="1" applyBorder="1" applyAlignment="1" applyProtection="1">
      <alignment horizontal="center"/>
    </xf>
    <xf numFmtId="1" fontId="13" fillId="0" borderId="27" xfId="3" quotePrefix="1" applyNumberFormat="1" applyFont="1" applyFill="1" applyBorder="1" applyAlignment="1" applyProtection="1">
      <alignment horizontal="center"/>
      <protection locked="0"/>
    </xf>
    <xf numFmtId="9" fontId="10" fillId="2" borderId="27" xfId="0" quotePrefix="1" applyNumberFormat="1" applyFont="1" applyFill="1" applyBorder="1" applyAlignment="1" applyProtection="1">
      <alignment horizontal="center"/>
    </xf>
    <xf numFmtId="1" fontId="13" fillId="0" borderId="42" xfId="3" quotePrefix="1" applyNumberFormat="1" applyFont="1" applyFill="1" applyBorder="1" applyAlignment="1" applyProtection="1">
      <alignment horizontal="center"/>
      <protection locked="0"/>
    </xf>
    <xf numFmtId="0" fontId="14" fillId="2" borderId="59" xfId="0" applyFont="1" applyFill="1" applyBorder="1" applyAlignment="1" applyProtection="1">
      <alignment horizontal="center"/>
    </xf>
    <xf numFmtId="0" fontId="14" fillId="2" borderId="53" xfId="0" applyFont="1" applyFill="1" applyBorder="1" applyAlignment="1" applyProtection="1">
      <alignment horizontal="center"/>
    </xf>
    <xf numFmtId="0" fontId="14" fillId="2" borderId="52" xfId="0" applyFont="1" applyFill="1" applyBorder="1" applyAlignment="1" applyProtection="1">
      <alignment horizontal="center"/>
    </xf>
    <xf numFmtId="0" fontId="14" fillId="2" borderId="60" xfId="0" applyFont="1" applyFill="1" applyBorder="1" applyAlignment="1" applyProtection="1">
      <alignment horizontal="center"/>
    </xf>
    <xf numFmtId="0" fontId="14" fillId="2" borderId="61" xfId="0" applyFont="1" applyFill="1" applyBorder="1" applyAlignment="1" applyProtection="1">
      <alignment horizontal="center"/>
    </xf>
    <xf numFmtId="0" fontId="14" fillId="2" borderId="6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/>
    </xf>
    <xf numFmtId="0" fontId="0" fillId="2" borderId="12" xfId="0" applyFill="1" applyBorder="1" applyProtection="1"/>
    <xf numFmtId="3" fontId="14" fillId="2" borderId="27" xfId="0" applyNumberFormat="1" applyFont="1" applyFill="1" applyBorder="1" applyAlignment="1" applyProtection="1">
      <alignment horizontal="center"/>
    </xf>
    <xf numFmtId="3" fontId="14" fillId="2" borderId="63" xfId="0" applyNumberFormat="1" applyFont="1" applyFill="1" applyBorder="1" applyAlignment="1" applyProtection="1">
      <alignment horizontal="center"/>
    </xf>
    <xf numFmtId="3" fontId="10" fillId="2" borderId="31" xfId="0" applyNumberFormat="1" applyFont="1" applyFill="1" applyBorder="1" applyAlignment="1" applyProtection="1">
      <alignment horizontal="center"/>
    </xf>
    <xf numFmtId="3" fontId="14" fillId="2" borderId="62" xfId="0" applyNumberFormat="1" applyFont="1" applyFill="1" applyBorder="1" applyAlignment="1" applyProtection="1">
      <alignment horizontal="center"/>
    </xf>
    <xf numFmtId="3" fontId="14" fillId="2" borderId="64" xfId="0" applyNumberFormat="1" applyFont="1" applyFill="1" applyBorder="1" applyAlignment="1" applyProtection="1">
      <alignment horizontal="center"/>
    </xf>
    <xf numFmtId="0" fontId="12" fillId="2" borderId="11" xfId="0" applyFont="1" applyFill="1" applyBorder="1" applyProtection="1"/>
    <xf numFmtId="0" fontId="0" fillId="0" borderId="62" xfId="0" applyBorder="1" applyProtection="1">
      <protection locked="0"/>
    </xf>
    <xf numFmtId="166" fontId="31" fillId="0" borderId="16" xfId="13" applyNumberFormat="1" applyFont="1" applyBorder="1" applyAlignment="1">
      <alignment horizontal="center"/>
    </xf>
    <xf numFmtId="2" fontId="16" fillId="0" borderId="22" xfId="0" quotePrefix="1" applyNumberFormat="1" applyFont="1" applyBorder="1" applyAlignment="1" applyProtection="1">
      <alignment horizontal="center"/>
    </xf>
    <xf numFmtId="2" fontId="0" fillId="0" borderId="0" xfId="0" applyNumberFormat="1" applyBorder="1" applyProtection="1">
      <protection locked="0"/>
    </xf>
    <xf numFmtId="0" fontId="13" fillId="2" borderId="17" xfId="0" applyFont="1" applyFill="1" applyBorder="1" applyAlignment="1" applyProtection="1">
      <alignment horizontal="center"/>
      <protection locked="0"/>
    </xf>
    <xf numFmtId="0" fontId="13" fillId="2" borderId="48" xfId="0" applyFont="1" applyFill="1" applyBorder="1" applyAlignment="1" applyProtection="1">
      <alignment horizontal="center"/>
      <protection locked="0"/>
    </xf>
    <xf numFmtId="0" fontId="19" fillId="0" borderId="0" xfId="0" applyFont="1" applyFill="1" applyBorder="1" applyAlignment="1" applyProtection="1">
      <alignment horizontal="center" textRotation="90"/>
      <protection locked="0"/>
    </xf>
    <xf numFmtId="0" fontId="13" fillId="0" borderId="36" xfId="0" quotePrefix="1" applyFont="1" applyFill="1" applyBorder="1" applyAlignment="1" applyProtection="1">
      <alignment horizontal="center"/>
      <protection locked="0"/>
    </xf>
    <xf numFmtId="164" fontId="13" fillId="0" borderId="17" xfId="0" applyNumberFormat="1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/>
    </xf>
    <xf numFmtId="2" fontId="13" fillId="0" borderId="17" xfId="0" applyNumberFormat="1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0" fillId="0" borderId="27" xfId="0" applyFill="1" applyBorder="1"/>
    <xf numFmtId="0" fontId="21" fillId="0" borderId="27" xfId="0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0" xfId="0" applyFill="1" applyBorder="1"/>
    <xf numFmtId="0" fontId="0" fillId="0" borderId="37" xfId="0" applyFill="1" applyBorder="1" applyAlignment="1">
      <alignment horizontal="center"/>
    </xf>
    <xf numFmtId="0" fontId="13" fillId="0" borderId="37" xfId="0" applyFont="1" applyFill="1" applyBorder="1" applyProtection="1">
      <protection locked="0"/>
    </xf>
    <xf numFmtId="0" fontId="13" fillId="0" borderId="38" xfId="0" applyFont="1" applyFill="1" applyBorder="1" applyProtection="1">
      <protection locked="0"/>
    </xf>
    <xf numFmtId="0" fontId="0" fillId="0" borderId="0" xfId="0" applyFill="1" applyProtection="1">
      <protection locked="0"/>
    </xf>
    <xf numFmtId="0" fontId="13" fillId="0" borderId="39" xfId="0" quotePrefix="1" applyFont="1" applyFill="1" applyBorder="1" applyAlignment="1" applyProtection="1">
      <alignment horizontal="center"/>
      <protection locked="0"/>
    </xf>
    <xf numFmtId="0" fontId="0" fillId="0" borderId="40" xfId="0" applyFill="1" applyBorder="1"/>
    <xf numFmtId="0" fontId="0" fillId="0" borderId="41" xfId="0" applyFill="1" applyBorder="1" applyAlignment="1">
      <alignment horizontal="center"/>
    </xf>
    <xf numFmtId="0" fontId="13" fillId="0" borderId="41" xfId="0" applyFont="1" applyFill="1" applyBorder="1" applyProtection="1">
      <protection locked="0"/>
    </xf>
    <xf numFmtId="0" fontId="13" fillId="0" borderId="42" xfId="0" applyFont="1" applyFill="1" applyBorder="1" applyProtection="1">
      <protection locked="0"/>
    </xf>
    <xf numFmtId="164" fontId="20" fillId="0" borderId="17" xfId="0" applyNumberFormat="1" applyFont="1" applyFill="1" applyBorder="1" applyAlignment="1">
      <alignment horizontal="center"/>
    </xf>
    <xf numFmtId="2" fontId="20" fillId="0" borderId="17" xfId="0" applyNumberFormat="1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22" fillId="0" borderId="17" xfId="0" applyFont="1" applyFill="1" applyBorder="1" applyAlignment="1">
      <alignment horizontal="center"/>
    </xf>
    <xf numFmtId="0" fontId="0" fillId="0" borderId="23" xfId="0" applyFill="1" applyBorder="1"/>
    <xf numFmtId="0" fontId="0" fillId="0" borderId="43" xfId="0" applyFill="1" applyBorder="1" applyAlignment="1">
      <alignment horizontal="center"/>
    </xf>
    <xf numFmtId="0" fontId="13" fillId="0" borderId="43" xfId="0" applyFont="1" applyFill="1" applyBorder="1" applyProtection="1">
      <protection locked="0"/>
    </xf>
    <xf numFmtId="0" fontId="13" fillId="0" borderId="44" xfId="0" applyFont="1" applyFill="1" applyBorder="1" applyProtection="1">
      <protection locked="0"/>
    </xf>
    <xf numFmtId="0" fontId="13" fillId="0" borderId="43" xfId="0" applyFont="1" applyFill="1" applyBorder="1" applyAlignment="1" applyProtection="1">
      <alignment horizontal="center"/>
      <protection locked="0"/>
    </xf>
    <xf numFmtId="0" fontId="13" fillId="0" borderId="44" xfId="0" applyFont="1" applyFill="1" applyBorder="1" applyAlignment="1" applyProtection="1">
      <alignment horizontal="center"/>
      <protection locked="0"/>
    </xf>
    <xf numFmtId="0" fontId="13" fillId="0" borderId="15" xfId="0" quotePrefix="1" applyFont="1" applyFill="1" applyBorder="1" applyAlignment="1" applyProtection="1">
      <alignment horizontal="centerContinuous"/>
      <protection locked="0"/>
    </xf>
    <xf numFmtId="0" fontId="0" fillId="0" borderId="48" xfId="0" applyFill="1" applyBorder="1" applyAlignment="1">
      <alignment horizontal="center"/>
    </xf>
    <xf numFmtId="0" fontId="22" fillId="0" borderId="48" xfId="0" applyFont="1" applyFill="1" applyBorder="1" applyAlignment="1">
      <alignment horizontal="center"/>
    </xf>
    <xf numFmtId="0" fontId="0" fillId="0" borderId="45" xfId="0" applyFill="1" applyBorder="1"/>
    <xf numFmtId="0" fontId="13" fillId="0" borderId="45" xfId="0" applyFont="1" applyFill="1" applyBorder="1" applyAlignment="1" applyProtection="1">
      <alignment horizontal="center"/>
      <protection locked="0"/>
    </xf>
    <xf numFmtId="0" fontId="13" fillId="0" borderId="46" xfId="0" applyFont="1" applyFill="1" applyBorder="1" applyAlignment="1" applyProtection="1">
      <alignment horizontal="center"/>
      <protection locked="0"/>
    </xf>
    <xf numFmtId="0" fontId="20" fillId="0" borderId="48" xfId="0" applyFont="1" applyFill="1" applyBorder="1" applyAlignment="1">
      <alignment horizontal="center"/>
    </xf>
    <xf numFmtId="0" fontId="25" fillId="0" borderId="48" xfId="0" applyFont="1" applyFill="1" applyBorder="1" applyAlignment="1">
      <alignment horizontal="center"/>
    </xf>
    <xf numFmtId="0" fontId="26" fillId="0" borderId="48" xfId="0" applyFont="1" applyFill="1" applyBorder="1" applyAlignment="1">
      <alignment horizontal="center"/>
    </xf>
    <xf numFmtId="165" fontId="26" fillId="0" borderId="48" xfId="0" applyNumberFormat="1" applyFont="1" applyFill="1" applyBorder="1" applyAlignment="1">
      <alignment horizontal="center"/>
    </xf>
    <xf numFmtId="0" fontId="13" fillId="0" borderId="47" xfId="0" quotePrefix="1" applyFont="1" applyFill="1" applyBorder="1" applyAlignment="1" applyProtection="1">
      <alignment horizontal="centerContinuous"/>
      <protection locked="0"/>
    </xf>
    <xf numFmtId="164" fontId="20" fillId="0" borderId="48" xfId="0" applyNumberFormat="1" applyFont="1" applyFill="1" applyBorder="1" applyAlignment="1">
      <alignment horizontal="center"/>
    </xf>
    <xf numFmtId="0" fontId="13" fillId="0" borderId="48" xfId="0" applyFont="1" applyFill="1" applyBorder="1" applyAlignment="1">
      <alignment horizontal="center"/>
    </xf>
    <xf numFmtId="1" fontId="25" fillId="0" borderId="48" xfId="0" applyNumberFormat="1" applyFont="1" applyFill="1" applyBorder="1" applyAlignment="1">
      <alignment horizontal="center"/>
    </xf>
    <xf numFmtId="2" fontId="20" fillId="0" borderId="48" xfId="0" applyNumberFormat="1" applyFont="1" applyFill="1" applyBorder="1" applyAlignment="1">
      <alignment horizontal="center"/>
    </xf>
    <xf numFmtId="164" fontId="13" fillId="0" borderId="26" xfId="0" applyNumberFormat="1" applyFont="1" applyFill="1" applyBorder="1" applyAlignment="1" applyProtection="1">
      <alignment horizontal="center"/>
    </xf>
    <xf numFmtId="164" fontId="13" fillId="0" borderId="26" xfId="0" applyNumberFormat="1" applyFont="1" applyFill="1" applyBorder="1" applyAlignment="1" applyProtection="1">
      <alignment horizontal="center"/>
      <protection locked="0"/>
    </xf>
    <xf numFmtId="0" fontId="13" fillId="0" borderId="26" xfId="0" applyFont="1" applyFill="1" applyBorder="1" applyAlignment="1" applyProtection="1">
      <alignment horizontal="center"/>
      <protection locked="0"/>
    </xf>
    <xf numFmtId="2" fontId="20" fillId="0" borderId="26" xfId="0" applyNumberFormat="1" applyFont="1" applyFill="1" applyBorder="1" applyAlignment="1">
      <alignment horizontal="center"/>
    </xf>
    <xf numFmtId="0" fontId="13" fillId="0" borderId="26" xfId="0" applyFont="1" applyFill="1" applyBorder="1" applyProtection="1">
      <protection locked="0"/>
    </xf>
    <xf numFmtId="0" fontId="13" fillId="0" borderId="26" xfId="0" applyFont="1" applyFill="1" applyBorder="1" applyAlignment="1" applyProtection="1">
      <protection locked="0"/>
    </xf>
    <xf numFmtId="0" fontId="10" fillId="0" borderId="26" xfId="0" applyFont="1" applyFill="1" applyBorder="1" applyAlignment="1" applyProtection="1">
      <alignment horizontal="center"/>
      <protection locked="0"/>
    </xf>
    <xf numFmtId="0" fontId="0" fillId="0" borderId="26" xfId="0" applyFill="1" applyBorder="1" applyAlignment="1" applyProtection="1">
      <alignment horizontal="center"/>
      <protection locked="0"/>
    </xf>
    <xf numFmtId="0" fontId="0" fillId="0" borderId="45" xfId="0" applyFill="1" applyBorder="1" applyProtection="1">
      <protection locked="0"/>
    </xf>
    <xf numFmtId="0" fontId="0" fillId="0" borderId="43" xfId="0" applyFill="1" applyBorder="1" applyProtection="1">
      <protection locked="0"/>
    </xf>
    <xf numFmtId="0" fontId="0" fillId="0" borderId="46" xfId="0" applyFill="1" applyBorder="1" applyProtection="1">
      <protection locked="0"/>
    </xf>
    <xf numFmtId="1" fontId="25" fillId="0" borderId="26" xfId="0" applyNumberFormat="1" applyFont="1" applyFill="1" applyBorder="1" applyAlignment="1" applyProtection="1">
      <alignment horizontal="center"/>
      <protection locked="0"/>
    </xf>
    <xf numFmtId="0" fontId="13" fillId="0" borderId="47" xfId="0" quotePrefix="1" applyFont="1" applyFill="1" applyBorder="1" applyAlignment="1" applyProtection="1">
      <alignment horizontal="center"/>
      <protection locked="0"/>
    </xf>
    <xf numFmtId="0" fontId="13" fillId="0" borderId="26" xfId="0" quotePrefix="1" applyFont="1" applyFill="1" applyBorder="1" applyAlignment="1" applyProtection="1">
      <alignment horizontal="center"/>
      <protection locked="0"/>
    </xf>
    <xf numFmtId="164" fontId="13" fillId="0" borderId="48" xfId="0" applyNumberFormat="1" applyFont="1" applyFill="1" applyBorder="1" applyAlignment="1" applyProtection="1">
      <alignment horizontal="center"/>
    </xf>
    <xf numFmtId="164" fontId="13" fillId="0" borderId="48" xfId="0" applyNumberFormat="1" applyFont="1" applyFill="1" applyBorder="1" applyAlignment="1" applyProtection="1">
      <alignment horizontal="center"/>
      <protection locked="0"/>
    </xf>
    <xf numFmtId="0" fontId="13" fillId="0" borderId="48" xfId="0" applyFont="1" applyFill="1" applyBorder="1" applyAlignment="1" applyProtection="1">
      <alignment horizontal="center"/>
      <protection locked="0"/>
    </xf>
    <xf numFmtId="0" fontId="13" fillId="0" borderId="17" xfId="0" applyFont="1" applyFill="1" applyBorder="1" applyAlignment="1" applyProtection="1">
      <alignment horizontal="center"/>
    </xf>
    <xf numFmtId="0" fontId="13" fillId="0" borderId="64" xfId="0" applyFont="1" applyFill="1" applyBorder="1" applyAlignment="1" applyProtection="1">
      <alignment horizontal="center"/>
    </xf>
    <xf numFmtId="0" fontId="13" fillId="0" borderId="64" xfId="0" applyFont="1" applyFill="1" applyBorder="1" applyProtection="1">
      <protection locked="0"/>
    </xf>
    <xf numFmtId="0" fontId="13" fillId="0" borderId="17" xfId="0" applyFont="1" applyFill="1" applyBorder="1" applyProtection="1">
      <protection locked="0"/>
    </xf>
    <xf numFmtId="0" fontId="13" fillId="0" borderId="48" xfId="0" applyFont="1" applyFill="1" applyBorder="1" applyAlignment="1" applyProtection="1">
      <protection locked="0"/>
    </xf>
    <xf numFmtId="0" fontId="13" fillId="0" borderId="48" xfId="0" applyFont="1" applyFill="1" applyBorder="1" applyProtection="1">
      <protection locked="0"/>
    </xf>
    <xf numFmtId="0" fontId="10" fillId="0" borderId="17" xfId="0" applyFont="1" applyFill="1" applyBorder="1" applyAlignment="1" applyProtection="1">
      <alignment horizontal="center"/>
      <protection locked="0"/>
    </xf>
    <xf numFmtId="0" fontId="13" fillId="0" borderId="17" xfId="0" applyFont="1" applyFill="1" applyBorder="1" applyAlignment="1" applyProtection="1">
      <alignment horizontal="center"/>
      <protection locked="0"/>
    </xf>
    <xf numFmtId="0" fontId="10" fillId="0" borderId="48" xfId="0" applyFont="1" applyFill="1" applyBorder="1" applyAlignment="1" applyProtection="1">
      <alignment horizontal="center"/>
      <protection locked="0"/>
    </xf>
    <xf numFmtId="1" fontId="25" fillId="0" borderId="48" xfId="0" applyNumberFormat="1" applyFont="1" applyFill="1" applyBorder="1" applyAlignment="1" applyProtection="1">
      <alignment horizontal="center"/>
      <protection locked="0"/>
    </xf>
    <xf numFmtId="0" fontId="0" fillId="0" borderId="48" xfId="0" applyFill="1" applyBorder="1" applyAlignment="1" applyProtection="1">
      <alignment horizontal="center"/>
      <protection locked="0"/>
    </xf>
    <xf numFmtId="0" fontId="13" fillId="0" borderId="27" xfId="0" applyFont="1" applyFill="1" applyBorder="1" applyAlignment="1" applyProtection="1">
      <alignment horizontal="center"/>
    </xf>
    <xf numFmtId="2" fontId="16" fillId="0" borderId="23" xfId="0" applyNumberFormat="1" applyFont="1" applyBorder="1" applyAlignment="1" applyProtection="1">
      <alignment horizontal="center"/>
    </xf>
    <xf numFmtId="1" fontId="13" fillId="0" borderId="13" xfId="3" quotePrefix="1" applyNumberFormat="1" applyFont="1" applyFill="1" applyBorder="1" applyAlignment="1" applyProtection="1">
      <alignment horizontal="center"/>
      <protection locked="0"/>
    </xf>
    <xf numFmtId="1" fontId="13" fillId="0" borderId="36" xfId="3" quotePrefix="1" applyNumberFormat="1" applyFont="1" applyFill="1" applyBorder="1" applyAlignment="1" applyProtection="1">
      <alignment horizontal="center"/>
      <protection locked="0"/>
    </xf>
    <xf numFmtId="1" fontId="13" fillId="0" borderId="38" xfId="3" quotePrefix="1" applyNumberFormat="1" applyFont="1" applyFill="1" applyBorder="1" applyAlignment="1" applyProtection="1">
      <alignment horizontal="center"/>
      <protection locked="0"/>
    </xf>
    <xf numFmtId="164" fontId="13" fillId="0" borderId="13" xfId="3" applyNumberFormat="1" applyFont="1" applyFill="1" applyBorder="1" applyAlignment="1" applyProtection="1">
      <alignment horizontal="center"/>
      <protection locked="0"/>
    </xf>
    <xf numFmtId="164" fontId="13" fillId="0" borderId="4" xfId="3" quotePrefix="1" applyNumberFormat="1" applyFont="1" applyFill="1" applyBorder="1" applyAlignment="1" applyProtection="1">
      <alignment horizontal="center"/>
      <protection locked="0"/>
    </xf>
    <xf numFmtId="164" fontId="10" fillId="0" borderId="62" xfId="3" quotePrefix="1" applyNumberFormat="1" applyFont="1" applyFill="1" applyBorder="1" applyAlignment="1" applyProtection="1">
      <alignment horizontal="center"/>
      <protection locked="0"/>
    </xf>
    <xf numFmtId="1" fontId="10" fillId="0" borderId="62" xfId="3" quotePrefix="1" applyNumberFormat="1" applyFont="1" applyFill="1" applyBorder="1" applyAlignment="1" applyProtection="1">
      <alignment horizontal="center"/>
      <protection locked="0"/>
    </xf>
    <xf numFmtId="164" fontId="13" fillId="0" borderId="13" xfId="3" quotePrefix="1" applyNumberFormat="1" applyFont="1" applyFill="1" applyBorder="1" applyAlignment="1" applyProtection="1">
      <alignment horizontal="center"/>
      <protection locked="0"/>
    </xf>
    <xf numFmtId="164" fontId="13" fillId="0" borderId="62" xfId="3" quotePrefix="1" applyNumberFormat="1" applyFont="1" applyFill="1" applyBorder="1" applyAlignment="1" applyProtection="1">
      <alignment horizontal="center"/>
      <protection locked="0"/>
    </xf>
    <xf numFmtId="1" fontId="10" fillId="0" borderId="36" xfId="3" quotePrefix="1" applyNumberFormat="1" applyFont="1" applyFill="1" applyBorder="1" applyAlignment="1" applyProtection="1">
      <alignment horizontal="center"/>
      <protection locked="0"/>
    </xf>
    <xf numFmtId="2" fontId="16" fillId="0" borderId="23" xfId="0" applyNumberFormat="1" applyFont="1" applyBorder="1" applyAlignment="1" applyProtection="1">
      <alignment horizontal="center"/>
      <protection locked="0"/>
    </xf>
    <xf numFmtId="0" fontId="16" fillId="0" borderId="51" xfId="0" applyFont="1" applyBorder="1" applyProtection="1">
      <protection locked="0"/>
    </xf>
    <xf numFmtId="0" fontId="12" fillId="2" borderId="13" xfId="0" applyFont="1" applyFill="1" applyBorder="1" applyProtection="1"/>
    <xf numFmtId="0" fontId="9" fillId="2" borderId="10" xfId="0" applyFont="1" applyFill="1" applyBorder="1" applyProtection="1">
      <protection locked="0"/>
    </xf>
    <xf numFmtId="164" fontId="13" fillId="0" borderId="16" xfId="0" applyNumberFormat="1" applyFont="1" applyFill="1" applyBorder="1" applyAlignment="1">
      <alignment horizontal="center"/>
    </xf>
    <xf numFmtId="2" fontId="16" fillId="0" borderId="33" xfId="0" quotePrefix="1" applyNumberFormat="1" applyFont="1" applyBorder="1" applyAlignment="1" applyProtection="1">
      <alignment horizontal="center"/>
    </xf>
    <xf numFmtId="0" fontId="13" fillId="2" borderId="13" xfId="0" applyFont="1" applyFill="1" applyBorder="1" applyAlignment="1" applyProtection="1">
      <protection locked="0"/>
    </xf>
    <xf numFmtId="1" fontId="10" fillId="2" borderId="13" xfId="0" applyNumberFormat="1" applyFont="1" applyFill="1" applyBorder="1" applyAlignment="1" applyProtection="1">
      <alignment horizontal="center"/>
    </xf>
    <xf numFmtId="0" fontId="16" fillId="0" borderId="16" xfId="0" quotePrefix="1" applyFont="1" applyBorder="1" applyAlignment="1" applyProtection="1">
      <alignment horizontal="center"/>
    </xf>
    <xf numFmtId="2" fontId="16" fillId="0" borderId="16" xfId="0" quotePrefix="1" applyNumberFormat="1" applyFont="1" applyBorder="1" applyAlignment="1" applyProtection="1">
      <alignment horizontal="center"/>
    </xf>
    <xf numFmtId="2" fontId="16" fillId="0" borderId="16" xfId="0" applyNumberFormat="1" applyFont="1" applyBorder="1" applyAlignment="1" applyProtection="1">
      <alignment horizontal="center"/>
    </xf>
    <xf numFmtId="0" fontId="16" fillId="0" borderId="16" xfId="0" applyFont="1" applyBorder="1" applyAlignment="1" applyProtection="1">
      <alignment horizontal="center"/>
    </xf>
    <xf numFmtId="0" fontId="16" fillId="0" borderId="25" xfId="0" applyFont="1" applyBorder="1" applyAlignment="1" applyProtection="1">
      <alignment horizontal="center"/>
    </xf>
    <xf numFmtId="0" fontId="16" fillId="0" borderId="25" xfId="0" applyFont="1" applyBorder="1" applyProtection="1">
      <protection locked="0"/>
    </xf>
    <xf numFmtId="0" fontId="10" fillId="2" borderId="16" xfId="0" applyFont="1" applyFill="1" applyBorder="1" applyAlignment="1" applyProtection="1">
      <alignment horizontal="center"/>
    </xf>
    <xf numFmtId="0" fontId="10" fillId="2" borderId="16" xfId="0" applyFont="1" applyFill="1" applyBorder="1" applyAlignment="1" applyProtection="1">
      <alignment horizontal="right"/>
    </xf>
    <xf numFmtId="0" fontId="16" fillId="0" borderId="22" xfId="0" applyFont="1" applyBorder="1" applyAlignment="1" applyProtection="1"/>
    <xf numFmtId="0" fontId="16" fillId="0" borderId="67" xfId="0" quotePrefix="1" applyFont="1" applyBorder="1" applyAlignment="1" applyProtection="1">
      <alignment horizontal="center"/>
    </xf>
    <xf numFmtId="166" fontId="31" fillId="0" borderId="25" xfId="13" applyNumberFormat="1" applyFont="1" applyBorder="1" applyAlignment="1">
      <alignment horizontal="center"/>
    </xf>
    <xf numFmtId="0" fontId="13" fillId="2" borderId="25" xfId="0" applyFont="1" applyFill="1" applyBorder="1" applyAlignment="1" applyProtection="1">
      <alignment horizontal="right"/>
    </xf>
    <xf numFmtId="2" fontId="16" fillId="0" borderId="25" xfId="0" quotePrefix="1" applyNumberFormat="1" applyFont="1" applyBorder="1" applyAlignment="1" applyProtection="1">
      <alignment horizontal="center"/>
    </xf>
    <xf numFmtId="0" fontId="16" fillId="0" borderId="69" xfId="0" applyFont="1" applyBorder="1" applyAlignment="1" applyProtection="1">
      <alignment horizontal="center"/>
    </xf>
    <xf numFmtId="0" fontId="0" fillId="0" borderId="69" xfId="0" applyBorder="1" applyAlignment="1" applyProtection="1">
      <protection locked="0"/>
    </xf>
    <xf numFmtId="0" fontId="0" fillId="0" borderId="69" xfId="0" applyBorder="1" applyProtection="1">
      <protection locked="0"/>
    </xf>
    <xf numFmtId="0" fontId="16" fillId="0" borderId="59" xfId="0" applyFont="1" applyBorder="1" applyProtection="1">
      <protection locked="0"/>
    </xf>
    <xf numFmtId="0" fontId="10" fillId="2" borderId="66" xfId="0" applyFont="1" applyFill="1" applyBorder="1" applyAlignment="1" applyProtection="1">
      <alignment horizontal="center"/>
    </xf>
    <xf numFmtId="0" fontId="13" fillId="2" borderId="66" xfId="0" applyFont="1" applyFill="1" applyBorder="1" applyAlignment="1" applyProtection="1">
      <alignment horizontal="center"/>
    </xf>
    <xf numFmtId="0" fontId="16" fillId="0" borderId="66" xfId="0" applyFont="1" applyBorder="1" applyAlignment="1" applyProtection="1">
      <alignment horizontal="center"/>
    </xf>
    <xf numFmtId="0" fontId="16" fillId="0" borderId="66" xfId="0" quotePrefix="1" applyFont="1" applyBorder="1" applyAlignment="1" applyProtection="1">
      <alignment horizontal="center"/>
    </xf>
    <xf numFmtId="2" fontId="16" fillId="0" borderId="66" xfId="0" quotePrefix="1" applyNumberFormat="1" applyFont="1" applyBorder="1" applyAlignment="1" applyProtection="1">
      <alignment horizontal="center"/>
    </xf>
    <xf numFmtId="0" fontId="17" fillId="0" borderId="25" xfId="0" applyFont="1" applyBorder="1" applyAlignment="1" applyProtection="1">
      <alignment horizontal="right"/>
    </xf>
    <xf numFmtId="0" fontId="16" fillId="0" borderId="52" xfId="0" applyFont="1" applyBorder="1" applyAlignment="1" applyProtection="1">
      <alignment horizontal="center"/>
    </xf>
    <xf numFmtId="164" fontId="13" fillId="0" borderId="26" xfId="3" quotePrefix="1" applyNumberFormat="1" applyFont="1" applyFill="1" applyBorder="1" applyAlignment="1" applyProtection="1">
      <alignment horizontal="center"/>
      <protection locked="0"/>
    </xf>
    <xf numFmtId="1" fontId="13" fillId="0" borderId="26" xfId="3" quotePrefix="1" applyNumberFormat="1" applyFont="1" applyFill="1" applyBorder="1" applyAlignment="1" applyProtection="1">
      <alignment horizontal="center"/>
      <protection locked="0"/>
    </xf>
    <xf numFmtId="1" fontId="13" fillId="0" borderId="54" xfId="3" quotePrefix="1" applyNumberFormat="1" applyFont="1" applyFill="1" applyBorder="1" applyAlignment="1" applyProtection="1">
      <alignment horizontal="center"/>
      <protection locked="0"/>
    </xf>
    <xf numFmtId="49" fontId="13" fillId="0" borderId="39" xfId="0" quotePrefix="1" applyNumberFormat="1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center"/>
    </xf>
    <xf numFmtId="3" fontId="14" fillId="0" borderId="44" xfId="0" applyNumberFormat="1" applyFont="1" applyFill="1" applyBorder="1" applyAlignment="1" applyProtection="1">
      <alignment horizontal="center"/>
    </xf>
    <xf numFmtId="49" fontId="13" fillId="0" borderId="52" xfId="0" quotePrefix="1" applyNumberFormat="1" applyFont="1" applyFill="1" applyBorder="1" applyAlignment="1" applyProtection="1">
      <alignment horizontal="center"/>
    </xf>
    <xf numFmtId="3" fontId="14" fillId="0" borderId="27" xfId="0" applyNumberFormat="1" applyFont="1" applyFill="1" applyBorder="1" applyAlignment="1" applyProtection="1">
      <alignment horizontal="center"/>
    </xf>
    <xf numFmtId="3" fontId="14" fillId="0" borderId="42" xfId="0" applyNumberFormat="1" applyFont="1" applyFill="1" applyBorder="1" applyAlignment="1" applyProtection="1">
      <alignment horizontal="center"/>
    </xf>
    <xf numFmtId="0" fontId="14" fillId="0" borderId="52" xfId="0" applyFont="1" applyFill="1" applyBorder="1" applyAlignment="1" applyProtection="1">
      <alignment horizontal="center"/>
    </xf>
    <xf numFmtId="164" fontId="13" fillId="0" borderId="12" xfId="3" quotePrefix="1" applyNumberFormat="1" applyFont="1" applyFill="1" applyBorder="1" applyAlignment="1" applyProtection="1">
      <alignment horizontal="center"/>
      <protection locked="0"/>
    </xf>
    <xf numFmtId="164" fontId="10" fillId="0" borderId="12" xfId="3" quotePrefix="1" applyNumberFormat="1" applyFont="1" applyFill="1" applyBorder="1" applyAlignment="1" applyProtection="1">
      <alignment horizontal="center"/>
      <protection locked="0"/>
    </xf>
    <xf numFmtId="1" fontId="10" fillId="0" borderId="12" xfId="3" quotePrefix="1" applyNumberFormat="1" applyFont="1" applyFill="1" applyBorder="1" applyAlignment="1" applyProtection="1">
      <alignment horizontal="center"/>
      <protection locked="0"/>
    </xf>
    <xf numFmtId="0" fontId="10" fillId="2" borderId="79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vertical="center" wrapText="1"/>
      <protection locked="0"/>
    </xf>
    <xf numFmtId="0" fontId="16" fillId="0" borderId="21" xfId="0" applyFont="1" applyBorder="1" applyAlignment="1" applyProtection="1">
      <alignment horizontal="center"/>
    </xf>
    <xf numFmtId="2" fontId="31" fillId="0" borderId="40" xfId="0" applyNumberFormat="1" applyFont="1" applyBorder="1" applyAlignment="1" applyProtection="1">
      <alignment horizontal="center"/>
    </xf>
    <xf numFmtId="1" fontId="31" fillId="0" borderId="34" xfId="0" applyNumberFormat="1" applyFont="1" applyBorder="1" applyAlignment="1" applyProtection="1">
      <alignment horizontal="center"/>
    </xf>
    <xf numFmtId="4" fontId="16" fillId="0" borderId="19" xfId="0" applyNumberFormat="1" applyFont="1" applyBorder="1" applyAlignment="1" applyProtection="1">
      <alignment horizontal="center"/>
    </xf>
    <xf numFmtId="3" fontId="16" fillId="0" borderId="33" xfId="0" applyNumberFormat="1" applyFont="1" applyBorder="1" applyAlignment="1" applyProtection="1">
      <alignment horizontal="center" vertical="center"/>
    </xf>
    <xf numFmtId="0" fontId="13" fillId="0" borderId="15" xfId="0" quotePrefix="1" applyFont="1" applyFill="1" applyBorder="1" applyAlignment="1" applyProtection="1">
      <alignment horizontal="center"/>
      <protection locked="0"/>
    </xf>
    <xf numFmtId="0" fontId="16" fillId="0" borderId="21" xfId="0" applyFont="1" applyBorder="1" applyAlignment="1" applyProtection="1">
      <alignment horizontal="center"/>
    </xf>
    <xf numFmtId="0" fontId="0" fillId="0" borderId="73" xfId="0" applyBorder="1" applyAlignment="1" applyProtection="1">
      <alignment horizontal="center"/>
    </xf>
    <xf numFmtId="0" fontId="0" fillId="0" borderId="7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</xf>
    <xf numFmtId="0" fontId="0" fillId="0" borderId="34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</xf>
    <xf numFmtId="0" fontId="0" fillId="0" borderId="69" xfId="0" applyBorder="1" applyAlignment="1" applyProtection="1">
      <alignment horizontal="center"/>
    </xf>
    <xf numFmtId="0" fontId="0" fillId="0" borderId="69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0" fillId="0" borderId="78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43" xfId="0" applyBorder="1" applyAlignment="1" applyProtection="1">
      <alignment horizontal="center"/>
    </xf>
    <xf numFmtId="0" fontId="0" fillId="0" borderId="77" xfId="0" applyBorder="1" applyAlignment="1" applyProtection="1">
      <alignment horizontal="center"/>
    </xf>
    <xf numFmtId="0" fontId="0" fillId="0" borderId="74" xfId="0" applyBorder="1" applyAlignment="1" applyProtection="1">
      <alignment horizontal="center"/>
    </xf>
    <xf numFmtId="0" fontId="0" fillId="0" borderId="50" xfId="0" applyBorder="1" applyAlignment="1" applyProtection="1">
      <alignment horizontal="center"/>
    </xf>
    <xf numFmtId="0" fontId="0" fillId="0" borderId="68" xfId="0" applyBorder="1" applyAlignment="1" applyProtection="1">
      <alignment horizontal="center"/>
    </xf>
    <xf numFmtId="0" fontId="0" fillId="0" borderId="72" xfId="0" applyBorder="1" applyAlignment="1" applyProtection="1">
      <alignment horizontal="center"/>
    </xf>
    <xf numFmtId="0" fontId="0" fillId="0" borderId="72" xfId="0" applyBorder="1" applyAlignment="1" applyProtection="1">
      <alignment horizontal="center"/>
      <protection locked="0"/>
    </xf>
    <xf numFmtId="0" fontId="0" fillId="0" borderId="78" xfId="0" applyBorder="1" applyAlignment="1" applyProtection="1">
      <alignment horizontal="center"/>
      <protection locked="0"/>
    </xf>
    <xf numFmtId="0" fontId="32" fillId="0" borderId="23" xfId="0" applyFont="1" applyBorder="1" applyAlignment="1" applyProtection="1">
      <alignment horizontal="center"/>
      <protection locked="0"/>
    </xf>
    <xf numFmtId="0" fontId="32" fillId="0" borderId="77" xfId="0" applyFont="1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2" fillId="0" borderId="50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</xf>
    <xf numFmtId="0" fontId="16" fillId="0" borderId="21" xfId="0" applyFont="1" applyBorder="1" applyAlignment="1" applyProtection="1">
      <alignment horizontal="center"/>
    </xf>
    <xf numFmtId="0" fontId="31" fillId="0" borderId="15" xfId="0" quotePrefix="1" applyFont="1" applyBorder="1" applyAlignment="1">
      <alignment horizontal="center"/>
    </xf>
    <xf numFmtId="0" fontId="31" fillId="0" borderId="43" xfId="0" quotePrefix="1" applyFont="1" applyBorder="1" applyAlignment="1">
      <alignment horizontal="center"/>
    </xf>
    <xf numFmtId="0" fontId="31" fillId="0" borderId="77" xfId="0" quotePrefix="1" applyFont="1" applyBorder="1" applyAlignment="1">
      <alignment horizontal="center"/>
    </xf>
    <xf numFmtId="166" fontId="16" fillId="0" borderId="16" xfId="0" applyNumberFormat="1" applyFont="1" applyBorder="1" applyAlignment="1" applyProtection="1">
      <alignment horizontal="center"/>
    </xf>
    <xf numFmtId="166" fontId="16" fillId="0" borderId="16" xfId="0" applyNumberFormat="1" applyFont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164" fontId="10" fillId="0" borderId="65" xfId="3" quotePrefix="1" applyNumberFormat="1" applyFont="1" applyFill="1" applyBorder="1" applyAlignment="1" applyProtection="1">
      <alignment horizontal="center"/>
      <protection locked="0"/>
    </xf>
    <xf numFmtId="164" fontId="10" fillId="0" borderId="38" xfId="3" quotePrefix="1" applyNumberFormat="1" applyFont="1" applyFill="1" applyBorder="1" applyAlignment="1" applyProtection="1">
      <alignment horizontal="center"/>
      <protection locked="0"/>
    </xf>
    <xf numFmtId="0" fontId="10" fillId="2" borderId="12" xfId="0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27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6" fillId="0" borderId="34" xfId="0" applyFont="1" applyBorder="1" applyAlignment="1" applyProtection="1">
      <alignment horizontal="center"/>
      <protection locked="0"/>
    </xf>
    <xf numFmtId="0" fontId="16" fillId="0" borderId="68" xfId="0" applyFont="1" applyBorder="1" applyAlignment="1" applyProtection="1">
      <alignment horizontal="center"/>
      <protection locked="0"/>
    </xf>
    <xf numFmtId="0" fontId="0" fillId="0" borderId="70" xfId="0" applyBorder="1" applyAlignment="1" applyProtection="1">
      <alignment horizontal="center"/>
      <protection locked="0"/>
    </xf>
    <xf numFmtId="0" fontId="0" fillId="0" borderId="71" xfId="0" applyBorder="1" applyAlignment="1" applyProtection="1">
      <alignment horizontal="center"/>
      <protection locked="0"/>
    </xf>
    <xf numFmtId="0" fontId="16" fillId="0" borderId="40" xfId="0" applyFont="1" applyBorder="1" applyAlignment="1" applyProtection="1">
      <alignment horizontal="center"/>
      <protection locked="0"/>
    </xf>
    <xf numFmtId="0" fontId="16" fillId="0" borderId="55" xfId="0" applyFont="1" applyBorder="1" applyAlignment="1" applyProtection="1">
      <alignment horizontal="center"/>
      <protection locked="0"/>
    </xf>
    <xf numFmtId="0" fontId="16" fillId="0" borderId="25" xfId="0" applyFont="1" applyBorder="1" applyAlignment="1" applyProtection="1">
      <alignment horizontal="center"/>
      <protection locked="0"/>
    </xf>
    <xf numFmtId="0" fontId="16" fillId="0" borderId="66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31" fillId="0" borderId="65" xfId="0" quotePrefix="1" applyFont="1" applyBorder="1" applyAlignment="1">
      <alignment horizontal="center"/>
    </xf>
    <xf numFmtId="0" fontId="31" fillId="0" borderId="37" xfId="0" quotePrefix="1" applyFont="1" applyBorder="1" applyAlignment="1">
      <alignment horizontal="center"/>
    </xf>
    <xf numFmtId="0" fontId="31" fillId="0" borderId="76" xfId="0" quotePrefix="1" applyFont="1" applyBorder="1" applyAlignment="1">
      <alignment horizontal="center"/>
    </xf>
    <xf numFmtId="166" fontId="16" fillId="0" borderId="66" xfId="0" applyNumberFormat="1" applyFont="1" applyBorder="1" applyAlignment="1" applyProtection="1">
      <alignment horizontal="center"/>
    </xf>
    <xf numFmtId="166" fontId="16" fillId="0" borderId="66" xfId="0" applyNumberFormat="1" applyFont="1" applyBorder="1" applyAlignment="1" applyProtection="1">
      <alignment horizontal="center"/>
      <protection locked="0"/>
    </xf>
    <xf numFmtId="0" fontId="16" fillId="0" borderId="66" xfId="0" applyFont="1" applyBorder="1" applyAlignment="1" applyProtection="1">
      <alignment horizontal="center"/>
    </xf>
    <xf numFmtId="0" fontId="16" fillId="0" borderId="52" xfId="0" applyFont="1" applyBorder="1" applyAlignment="1" applyProtection="1">
      <alignment horizontal="center"/>
    </xf>
  </cellXfs>
  <cellStyles count="29">
    <cellStyle name="Currency 2" xfId="7" xr:uid="{00000000-0005-0000-0000-000000000000}"/>
    <cellStyle name="Currency 2 2" xfId="8" xr:uid="{00000000-0005-0000-0000-000001000000}"/>
    <cellStyle name="Currency 3" xfId="9" xr:uid="{00000000-0005-0000-0000-000002000000}"/>
    <cellStyle name="Currency 4" xfId="10" xr:uid="{00000000-0005-0000-0000-000003000000}"/>
    <cellStyle name="Currency 4 2" xfId="27" xr:uid="{00000000-0005-0000-0000-000004000000}"/>
    <cellStyle name="Currency 5" xfId="6" xr:uid="{00000000-0005-0000-0000-000005000000}"/>
    <cellStyle name="Currency 7 2" xfId="11" xr:uid="{00000000-0005-0000-0000-000006000000}"/>
    <cellStyle name="Description" xfId="12" xr:uid="{00000000-0005-0000-0000-000007000000}"/>
    <cellStyle name="Normal" xfId="0" builtinId="0"/>
    <cellStyle name="Normal 10" xfId="13" xr:uid="{00000000-0005-0000-0000-000009000000}"/>
    <cellStyle name="Normal 2" xfId="1" xr:uid="{00000000-0005-0000-0000-00000A000000}"/>
    <cellStyle name="Normal 2 2" xfId="4" xr:uid="{00000000-0005-0000-0000-00000B000000}"/>
    <cellStyle name="Normal 2 2 2" xfId="15" xr:uid="{00000000-0005-0000-0000-00000C000000}"/>
    <cellStyle name="Normal 2 2 3" xfId="14" xr:uid="{00000000-0005-0000-0000-00000D000000}"/>
    <cellStyle name="Normal 3" xfId="2" xr:uid="{00000000-0005-0000-0000-00000E000000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4 2" xfId="19" xr:uid="{00000000-0005-0000-0000-000012000000}"/>
    <cellStyle name="Normal 4 2 2" xfId="28" xr:uid="{00000000-0005-0000-0000-000013000000}"/>
    <cellStyle name="Normal 4 3" xfId="18" xr:uid="{00000000-0005-0000-0000-000014000000}"/>
    <cellStyle name="Normal 5" xfId="20" xr:uid="{00000000-0005-0000-0000-000015000000}"/>
    <cellStyle name="Normal 6" xfId="21" xr:uid="{00000000-0005-0000-0000-000016000000}"/>
    <cellStyle name="Normal 7" xfId="5" xr:uid="{00000000-0005-0000-0000-000017000000}"/>
    <cellStyle name="Normal 8" xfId="22" xr:uid="{00000000-0005-0000-0000-000018000000}"/>
    <cellStyle name="Normal 9" xfId="26" xr:uid="{00000000-0005-0000-0000-000019000000}"/>
    <cellStyle name="Total Quantity" xfId="23" xr:uid="{00000000-0005-0000-0000-00001A000000}"/>
    <cellStyle name="Unit Cost" xfId="24" xr:uid="{00000000-0005-0000-0000-00001B000000}"/>
    <cellStyle name="Units" xfId="25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17"/>
  <sheetViews>
    <sheetView tabSelected="1" topLeftCell="A14" zoomScale="85" zoomScaleNormal="85" zoomScaleSheetLayoutView="55" workbookViewId="0">
      <selection activeCell="Y17" sqref="Y17"/>
    </sheetView>
  </sheetViews>
  <sheetFormatPr defaultRowHeight="15" x14ac:dyDescent="0.25"/>
  <cols>
    <col min="1" max="1" width="5.28515625" style="1" customWidth="1"/>
    <col min="2" max="2" width="14.42578125" style="1" customWidth="1"/>
    <col min="3" max="3" width="44.140625" style="1" customWidth="1"/>
    <col min="4" max="4" width="34.28515625" style="1" customWidth="1"/>
    <col min="5" max="5" width="11.7109375" style="1" customWidth="1"/>
    <col min="6" max="6" width="15.85546875" style="1" bestFit="1" customWidth="1"/>
    <col min="7" max="7" width="13.140625" style="1" customWidth="1"/>
    <col min="8" max="8" width="12.85546875" style="1" customWidth="1"/>
    <col min="9" max="9" width="12" style="1" customWidth="1"/>
    <col min="10" max="10" width="13" style="183" customWidth="1"/>
    <col min="11" max="11" width="10.140625" style="1" customWidth="1"/>
    <col min="12" max="15" width="9.85546875" style="1" customWidth="1"/>
    <col min="16" max="16" width="10.85546875" style="1" customWidth="1"/>
    <col min="17" max="17" width="8" style="183" bestFit="1" customWidth="1"/>
    <col min="18" max="18" width="8.7109375" style="183" bestFit="1" customWidth="1"/>
    <col min="19" max="19" width="13.5703125" style="183" customWidth="1"/>
    <col min="20" max="20" width="9.140625" style="183" customWidth="1"/>
    <col min="21" max="21" width="16" style="183" customWidth="1"/>
    <col min="22" max="22" width="12.28515625" style="183" customWidth="1"/>
    <col min="23" max="23" width="12.42578125" style="183" customWidth="1"/>
    <col min="24" max="24" width="16.28515625" style="1" bestFit="1" customWidth="1"/>
    <col min="25" max="25" width="15.140625" style="1" customWidth="1"/>
    <col min="26" max="26" width="14.28515625" style="1" customWidth="1"/>
    <col min="27" max="27" width="15.85546875" style="1" customWidth="1"/>
    <col min="28" max="28" width="16.7109375" style="1" customWidth="1"/>
    <col min="29" max="29" width="34.42578125" style="1" customWidth="1"/>
    <col min="30" max="30" width="6.5703125" style="1" customWidth="1"/>
    <col min="31" max="31" width="10.5703125" style="1" customWidth="1"/>
    <col min="32" max="32" width="9.5703125" style="1" customWidth="1"/>
    <col min="33" max="33" width="10.42578125" style="1" customWidth="1"/>
    <col min="34" max="257" width="9.140625" style="1"/>
    <col min="258" max="258" width="5.28515625" style="1" customWidth="1"/>
    <col min="259" max="259" width="14.42578125" style="1" customWidth="1"/>
    <col min="260" max="261" width="21.28515625" style="1" customWidth="1"/>
    <col min="262" max="266" width="14.42578125" style="1" customWidth="1"/>
    <col min="267" max="267" width="16.7109375" style="1" customWidth="1"/>
    <col min="268" max="273" width="9.85546875" style="1" customWidth="1"/>
    <col min="274" max="274" width="12.42578125" style="1" customWidth="1"/>
    <col min="275" max="280" width="9.85546875" style="1" customWidth="1"/>
    <col min="281" max="283" width="6.42578125" style="1" customWidth="1"/>
    <col min="284" max="287" width="14.42578125" style="1" customWidth="1"/>
    <col min="288" max="513" width="9.140625" style="1"/>
    <col min="514" max="514" width="5.28515625" style="1" customWidth="1"/>
    <col min="515" max="515" width="14.42578125" style="1" customWidth="1"/>
    <col min="516" max="517" width="21.28515625" style="1" customWidth="1"/>
    <col min="518" max="522" width="14.42578125" style="1" customWidth="1"/>
    <col min="523" max="523" width="16.7109375" style="1" customWidth="1"/>
    <col min="524" max="529" width="9.85546875" style="1" customWidth="1"/>
    <col min="530" max="530" width="12.42578125" style="1" customWidth="1"/>
    <col min="531" max="536" width="9.85546875" style="1" customWidth="1"/>
    <col min="537" max="539" width="6.42578125" style="1" customWidth="1"/>
    <col min="540" max="543" width="14.42578125" style="1" customWidth="1"/>
    <col min="544" max="769" width="9.140625" style="1"/>
    <col min="770" max="770" width="5.28515625" style="1" customWidth="1"/>
    <col min="771" max="771" width="14.42578125" style="1" customWidth="1"/>
    <col min="772" max="773" width="21.28515625" style="1" customWidth="1"/>
    <col min="774" max="778" width="14.42578125" style="1" customWidth="1"/>
    <col min="779" max="779" width="16.7109375" style="1" customWidth="1"/>
    <col min="780" max="785" width="9.85546875" style="1" customWidth="1"/>
    <col min="786" max="786" width="12.42578125" style="1" customWidth="1"/>
    <col min="787" max="792" width="9.85546875" style="1" customWidth="1"/>
    <col min="793" max="795" width="6.42578125" style="1" customWidth="1"/>
    <col min="796" max="799" width="14.42578125" style="1" customWidth="1"/>
    <col min="800" max="1025" width="9.140625" style="1"/>
    <col min="1026" max="1026" width="5.28515625" style="1" customWidth="1"/>
    <col min="1027" max="1027" width="14.42578125" style="1" customWidth="1"/>
    <col min="1028" max="1029" width="21.28515625" style="1" customWidth="1"/>
    <col min="1030" max="1034" width="14.42578125" style="1" customWidth="1"/>
    <col min="1035" max="1035" width="16.7109375" style="1" customWidth="1"/>
    <col min="1036" max="1041" width="9.85546875" style="1" customWidth="1"/>
    <col min="1042" max="1042" width="12.42578125" style="1" customWidth="1"/>
    <col min="1043" max="1048" width="9.85546875" style="1" customWidth="1"/>
    <col min="1049" max="1051" width="6.42578125" style="1" customWidth="1"/>
    <col min="1052" max="1055" width="14.42578125" style="1" customWidth="1"/>
    <col min="1056" max="1281" width="9.140625" style="1"/>
    <col min="1282" max="1282" width="5.28515625" style="1" customWidth="1"/>
    <col min="1283" max="1283" width="14.42578125" style="1" customWidth="1"/>
    <col min="1284" max="1285" width="21.28515625" style="1" customWidth="1"/>
    <col min="1286" max="1290" width="14.42578125" style="1" customWidth="1"/>
    <col min="1291" max="1291" width="16.7109375" style="1" customWidth="1"/>
    <col min="1292" max="1297" width="9.85546875" style="1" customWidth="1"/>
    <col min="1298" max="1298" width="12.42578125" style="1" customWidth="1"/>
    <col min="1299" max="1304" width="9.85546875" style="1" customWidth="1"/>
    <col min="1305" max="1307" width="6.42578125" style="1" customWidth="1"/>
    <col min="1308" max="1311" width="14.42578125" style="1" customWidth="1"/>
    <col min="1312" max="1537" width="9.140625" style="1"/>
    <col min="1538" max="1538" width="5.28515625" style="1" customWidth="1"/>
    <col min="1539" max="1539" width="14.42578125" style="1" customWidth="1"/>
    <col min="1540" max="1541" width="21.28515625" style="1" customWidth="1"/>
    <col min="1542" max="1546" width="14.42578125" style="1" customWidth="1"/>
    <col min="1547" max="1547" width="16.7109375" style="1" customWidth="1"/>
    <col min="1548" max="1553" width="9.85546875" style="1" customWidth="1"/>
    <col min="1554" max="1554" width="12.42578125" style="1" customWidth="1"/>
    <col min="1555" max="1560" width="9.85546875" style="1" customWidth="1"/>
    <col min="1561" max="1563" width="6.42578125" style="1" customWidth="1"/>
    <col min="1564" max="1567" width="14.42578125" style="1" customWidth="1"/>
    <col min="1568" max="1793" width="9.140625" style="1"/>
    <col min="1794" max="1794" width="5.28515625" style="1" customWidth="1"/>
    <col min="1795" max="1795" width="14.42578125" style="1" customWidth="1"/>
    <col min="1796" max="1797" width="21.28515625" style="1" customWidth="1"/>
    <col min="1798" max="1802" width="14.42578125" style="1" customWidth="1"/>
    <col min="1803" max="1803" width="16.7109375" style="1" customWidth="1"/>
    <col min="1804" max="1809" width="9.85546875" style="1" customWidth="1"/>
    <col min="1810" max="1810" width="12.42578125" style="1" customWidth="1"/>
    <col min="1811" max="1816" width="9.85546875" style="1" customWidth="1"/>
    <col min="1817" max="1819" width="6.42578125" style="1" customWidth="1"/>
    <col min="1820" max="1823" width="14.42578125" style="1" customWidth="1"/>
    <col min="1824" max="2049" width="9.140625" style="1"/>
    <col min="2050" max="2050" width="5.28515625" style="1" customWidth="1"/>
    <col min="2051" max="2051" width="14.42578125" style="1" customWidth="1"/>
    <col min="2052" max="2053" width="21.28515625" style="1" customWidth="1"/>
    <col min="2054" max="2058" width="14.42578125" style="1" customWidth="1"/>
    <col min="2059" max="2059" width="16.7109375" style="1" customWidth="1"/>
    <col min="2060" max="2065" width="9.85546875" style="1" customWidth="1"/>
    <col min="2066" max="2066" width="12.42578125" style="1" customWidth="1"/>
    <col min="2067" max="2072" width="9.85546875" style="1" customWidth="1"/>
    <col min="2073" max="2075" width="6.42578125" style="1" customWidth="1"/>
    <col min="2076" max="2079" width="14.42578125" style="1" customWidth="1"/>
    <col min="2080" max="2305" width="9.140625" style="1"/>
    <col min="2306" max="2306" width="5.28515625" style="1" customWidth="1"/>
    <col min="2307" max="2307" width="14.42578125" style="1" customWidth="1"/>
    <col min="2308" max="2309" width="21.28515625" style="1" customWidth="1"/>
    <col min="2310" max="2314" width="14.42578125" style="1" customWidth="1"/>
    <col min="2315" max="2315" width="16.7109375" style="1" customWidth="1"/>
    <col min="2316" max="2321" width="9.85546875" style="1" customWidth="1"/>
    <col min="2322" max="2322" width="12.42578125" style="1" customWidth="1"/>
    <col min="2323" max="2328" width="9.85546875" style="1" customWidth="1"/>
    <col min="2329" max="2331" width="6.42578125" style="1" customWidth="1"/>
    <col min="2332" max="2335" width="14.42578125" style="1" customWidth="1"/>
    <col min="2336" max="2561" width="9.140625" style="1"/>
    <col min="2562" max="2562" width="5.28515625" style="1" customWidth="1"/>
    <col min="2563" max="2563" width="14.42578125" style="1" customWidth="1"/>
    <col min="2564" max="2565" width="21.28515625" style="1" customWidth="1"/>
    <col min="2566" max="2570" width="14.42578125" style="1" customWidth="1"/>
    <col min="2571" max="2571" width="16.7109375" style="1" customWidth="1"/>
    <col min="2572" max="2577" width="9.85546875" style="1" customWidth="1"/>
    <col min="2578" max="2578" width="12.42578125" style="1" customWidth="1"/>
    <col min="2579" max="2584" width="9.85546875" style="1" customWidth="1"/>
    <col min="2585" max="2587" width="6.42578125" style="1" customWidth="1"/>
    <col min="2588" max="2591" width="14.42578125" style="1" customWidth="1"/>
    <col min="2592" max="2817" width="9.140625" style="1"/>
    <col min="2818" max="2818" width="5.28515625" style="1" customWidth="1"/>
    <col min="2819" max="2819" width="14.42578125" style="1" customWidth="1"/>
    <col min="2820" max="2821" width="21.28515625" style="1" customWidth="1"/>
    <col min="2822" max="2826" width="14.42578125" style="1" customWidth="1"/>
    <col min="2827" max="2827" width="16.7109375" style="1" customWidth="1"/>
    <col min="2828" max="2833" width="9.85546875" style="1" customWidth="1"/>
    <col min="2834" max="2834" width="12.42578125" style="1" customWidth="1"/>
    <col min="2835" max="2840" width="9.85546875" style="1" customWidth="1"/>
    <col min="2841" max="2843" width="6.42578125" style="1" customWidth="1"/>
    <col min="2844" max="2847" width="14.42578125" style="1" customWidth="1"/>
    <col min="2848" max="3073" width="9.140625" style="1"/>
    <col min="3074" max="3074" width="5.28515625" style="1" customWidth="1"/>
    <col min="3075" max="3075" width="14.42578125" style="1" customWidth="1"/>
    <col min="3076" max="3077" width="21.28515625" style="1" customWidth="1"/>
    <col min="3078" max="3082" width="14.42578125" style="1" customWidth="1"/>
    <col min="3083" max="3083" width="16.7109375" style="1" customWidth="1"/>
    <col min="3084" max="3089" width="9.85546875" style="1" customWidth="1"/>
    <col min="3090" max="3090" width="12.42578125" style="1" customWidth="1"/>
    <col min="3091" max="3096" width="9.85546875" style="1" customWidth="1"/>
    <col min="3097" max="3099" width="6.42578125" style="1" customWidth="1"/>
    <col min="3100" max="3103" width="14.42578125" style="1" customWidth="1"/>
    <col min="3104" max="3329" width="9.140625" style="1"/>
    <col min="3330" max="3330" width="5.28515625" style="1" customWidth="1"/>
    <col min="3331" max="3331" width="14.42578125" style="1" customWidth="1"/>
    <col min="3332" max="3333" width="21.28515625" style="1" customWidth="1"/>
    <col min="3334" max="3338" width="14.42578125" style="1" customWidth="1"/>
    <col min="3339" max="3339" width="16.7109375" style="1" customWidth="1"/>
    <col min="3340" max="3345" width="9.85546875" style="1" customWidth="1"/>
    <col min="3346" max="3346" width="12.42578125" style="1" customWidth="1"/>
    <col min="3347" max="3352" width="9.85546875" style="1" customWidth="1"/>
    <col min="3353" max="3355" width="6.42578125" style="1" customWidth="1"/>
    <col min="3356" max="3359" width="14.42578125" style="1" customWidth="1"/>
    <col min="3360" max="3585" width="9.140625" style="1"/>
    <col min="3586" max="3586" width="5.28515625" style="1" customWidth="1"/>
    <col min="3587" max="3587" width="14.42578125" style="1" customWidth="1"/>
    <col min="3588" max="3589" width="21.28515625" style="1" customWidth="1"/>
    <col min="3590" max="3594" width="14.42578125" style="1" customWidth="1"/>
    <col min="3595" max="3595" width="16.7109375" style="1" customWidth="1"/>
    <col min="3596" max="3601" width="9.85546875" style="1" customWidth="1"/>
    <col min="3602" max="3602" width="12.42578125" style="1" customWidth="1"/>
    <col min="3603" max="3608" width="9.85546875" style="1" customWidth="1"/>
    <col min="3609" max="3611" width="6.42578125" style="1" customWidth="1"/>
    <col min="3612" max="3615" width="14.42578125" style="1" customWidth="1"/>
    <col min="3616" max="3841" width="9.140625" style="1"/>
    <col min="3842" max="3842" width="5.28515625" style="1" customWidth="1"/>
    <col min="3843" max="3843" width="14.42578125" style="1" customWidth="1"/>
    <col min="3844" max="3845" width="21.28515625" style="1" customWidth="1"/>
    <col min="3846" max="3850" width="14.42578125" style="1" customWidth="1"/>
    <col min="3851" max="3851" width="16.7109375" style="1" customWidth="1"/>
    <col min="3852" max="3857" width="9.85546875" style="1" customWidth="1"/>
    <col min="3858" max="3858" width="12.42578125" style="1" customWidth="1"/>
    <col min="3859" max="3864" width="9.85546875" style="1" customWidth="1"/>
    <col min="3865" max="3867" width="6.42578125" style="1" customWidth="1"/>
    <col min="3868" max="3871" width="14.42578125" style="1" customWidth="1"/>
    <col min="3872" max="4097" width="9.140625" style="1"/>
    <col min="4098" max="4098" width="5.28515625" style="1" customWidth="1"/>
    <col min="4099" max="4099" width="14.42578125" style="1" customWidth="1"/>
    <col min="4100" max="4101" width="21.28515625" style="1" customWidth="1"/>
    <col min="4102" max="4106" width="14.42578125" style="1" customWidth="1"/>
    <col min="4107" max="4107" width="16.7109375" style="1" customWidth="1"/>
    <col min="4108" max="4113" width="9.85546875" style="1" customWidth="1"/>
    <col min="4114" max="4114" width="12.42578125" style="1" customWidth="1"/>
    <col min="4115" max="4120" width="9.85546875" style="1" customWidth="1"/>
    <col min="4121" max="4123" width="6.42578125" style="1" customWidth="1"/>
    <col min="4124" max="4127" width="14.42578125" style="1" customWidth="1"/>
    <col min="4128" max="4353" width="9.140625" style="1"/>
    <col min="4354" max="4354" width="5.28515625" style="1" customWidth="1"/>
    <col min="4355" max="4355" width="14.42578125" style="1" customWidth="1"/>
    <col min="4356" max="4357" width="21.28515625" style="1" customWidth="1"/>
    <col min="4358" max="4362" width="14.42578125" style="1" customWidth="1"/>
    <col min="4363" max="4363" width="16.7109375" style="1" customWidth="1"/>
    <col min="4364" max="4369" width="9.85546875" style="1" customWidth="1"/>
    <col min="4370" max="4370" width="12.42578125" style="1" customWidth="1"/>
    <col min="4371" max="4376" width="9.85546875" style="1" customWidth="1"/>
    <col min="4377" max="4379" width="6.42578125" style="1" customWidth="1"/>
    <col min="4380" max="4383" width="14.42578125" style="1" customWidth="1"/>
    <col min="4384" max="4609" width="9.140625" style="1"/>
    <col min="4610" max="4610" width="5.28515625" style="1" customWidth="1"/>
    <col min="4611" max="4611" width="14.42578125" style="1" customWidth="1"/>
    <col min="4612" max="4613" width="21.28515625" style="1" customWidth="1"/>
    <col min="4614" max="4618" width="14.42578125" style="1" customWidth="1"/>
    <col min="4619" max="4619" width="16.7109375" style="1" customWidth="1"/>
    <col min="4620" max="4625" width="9.85546875" style="1" customWidth="1"/>
    <col min="4626" max="4626" width="12.42578125" style="1" customWidth="1"/>
    <col min="4627" max="4632" width="9.85546875" style="1" customWidth="1"/>
    <col min="4633" max="4635" width="6.42578125" style="1" customWidth="1"/>
    <col min="4636" max="4639" width="14.42578125" style="1" customWidth="1"/>
    <col min="4640" max="4865" width="9.140625" style="1"/>
    <col min="4866" max="4866" width="5.28515625" style="1" customWidth="1"/>
    <col min="4867" max="4867" width="14.42578125" style="1" customWidth="1"/>
    <col min="4868" max="4869" width="21.28515625" style="1" customWidth="1"/>
    <col min="4870" max="4874" width="14.42578125" style="1" customWidth="1"/>
    <col min="4875" max="4875" width="16.7109375" style="1" customWidth="1"/>
    <col min="4876" max="4881" width="9.85546875" style="1" customWidth="1"/>
    <col min="4882" max="4882" width="12.42578125" style="1" customWidth="1"/>
    <col min="4883" max="4888" width="9.85546875" style="1" customWidth="1"/>
    <col min="4889" max="4891" width="6.42578125" style="1" customWidth="1"/>
    <col min="4892" max="4895" width="14.42578125" style="1" customWidth="1"/>
    <col min="4896" max="5121" width="9.140625" style="1"/>
    <col min="5122" max="5122" width="5.28515625" style="1" customWidth="1"/>
    <col min="5123" max="5123" width="14.42578125" style="1" customWidth="1"/>
    <col min="5124" max="5125" width="21.28515625" style="1" customWidth="1"/>
    <col min="5126" max="5130" width="14.42578125" style="1" customWidth="1"/>
    <col min="5131" max="5131" width="16.7109375" style="1" customWidth="1"/>
    <col min="5132" max="5137" width="9.85546875" style="1" customWidth="1"/>
    <col min="5138" max="5138" width="12.42578125" style="1" customWidth="1"/>
    <col min="5139" max="5144" width="9.85546875" style="1" customWidth="1"/>
    <col min="5145" max="5147" width="6.42578125" style="1" customWidth="1"/>
    <col min="5148" max="5151" width="14.42578125" style="1" customWidth="1"/>
    <col min="5152" max="5377" width="9.140625" style="1"/>
    <col min="5378" max="5378" width="5.28515625" style="1" customWidth="1"/>
    <col min="5379" max="5379" width="14.42578125" style="1" customWidth="1"/>
    <col min="5380" max="5381" width="21.28515625" style="1" customWidth="1"/>
    <col min="5382" max="5386" width="14.42578125" style="1" customWidth="1"/>
    <col min="5387" max="5387" width="16.7109375" style="1" customWidth="1"/>
    <col min="5388" max="5393" width="9.85546875" style="1" customWidth="1"/>
    <col min="5394" max="5394" width="12.42578125" style="1" customWidth="1"/>
    <col min="5395" max="5400" width="9.85546875" style="1" customWidth="1"/>
    <col min="5401" max="5403" width="6.42578125" style="1" customWidth="1"/>
    <col min="5404" max="5407" width="14.42578125" style="1" customWidth="1"/>
    <col min="5408" max="5633" width="9.140625" style="1"/>
    <col min="5634" max="5634" width="5.28515625" style="1" customWidth="1"/>
    <col min="5635" max="5635" width="14.42578125" style="1" customWidth="1"/>
    <col min="5636" max="5637" width="21.28515625" style="1" customWidth="1"/>
    <col min="5638" max="5642" width="14.42578125" style="1" customWidth="1"/>
    <col min="5643" max="5643" width="16.7109375" style="1" customWidth="1"/>
    <col min="5644" max="5649" width="9.85546875" style="1" customWidth="1"/>
    <col min="5650" max="5650" width="12.42578125" style="1" customWidth="1"/>
    <col min="5651" max="5656" width="9.85546875" style="1" customWidth="1"/>
    <col min="5657" max="5659" width="6.42578125" style="1" customWidth="1"/>
    <col min="5660" max="5663" width="14.42578125" style="1" customWidth="1"/>
    <col min="5664" max="5889" width="9.140625" style="1"/>
    <col min="5890" max="5890" width="5.28515625" style="1" customWidth="1"/>
    <col min="5891" max="5891" width="14.42578125" style="1" customWidth="1"/>
    <col min="5892" max="5893" width="21.28515625" style="1" customWidth="1"/>
    <col min="5894" max="5898" width="14.42578125" style="1" customWidth="1"/>
    <col min="5899" max="5899" width="16.7109375" style="1" customWidth="1"/>
    <col min="5900" max="5905" width="9.85546875" style="1" customWidth="1"/>
    <col min="5906" max="5906" width="12.42578125" style="1" customWidth="1"/>
    <col min="5907" max="5912" width="9.85546875" style="1" customWidth="1"/>
    <col min="5913" max="5915" width="6.42578125" style="1" customWidth="1"/>
    <col min="5916" max="5919" width="14.42578125" style="1" customWidth="1"/>
    <col min="5920" max="6145" width="9.140625" style="1"/>
    <col min="6146" max="6146" width="5.28515625" style="1" customWidth="1"/>
    <col min="6147" max="6147" width="14.42578125" style="1" customWidth="1"/>
    <col min="6148" max="6149" width="21.28515625" style="1" customWidth="1"/>
    <col min="6150" max="6154" width="14.42578125" style="1" customWidth="1"/>
    <col min="6155" max="6155" width="16.7109375" style="1" customWidth="1"/>
    <col min="6156" max="6161" width="9.85546875" style="1" customWidth="1"/>
    <col min="6162" max="6162" width="12.42578125" style="1" customWidth="1"/>
    <col min="6163" max="6168" width="9.85546875" style="1" customWidth="1"/>
    <col min="6169" max="6171" width="6.42578125" style="1" customWidth="1"/>
    <col min="6172" max="6175" width="14.42578125" style="1" customWidth="1"/>
    <col min="6176" max="6401" width="9.140625" style="1"/>
    <col min="6402" max="6402" width="5.28515625" style="1" customWidth="1"/>
    <col min="6403" max="6403" width="14.42578125" style="1" customWidth="1"/>
    <col min="6404" max="6405" width="21.28515625" style="1" customWidth="1"/>
    <col min="6406" max="6410" width="14.42578125" style="1" customWidth="1"/>
    <col min="6411" max="6411" width="16.7109375" style="1" customWidth="1"/>
    <col min="6412" max="6417" width="9.85546875" style="1" customWidth="1"/>
    <col min="6418" max="6418" width="12.42578125" style="1" customWidth="1"/>
    <col min="6419" max="6424" width="9.85546875" style="1" customWidth="1"/>
    <col min="6425" max="6427" width="6.42578125" style="1" customWidth="1"/>
    <col min="6428" max="6431" width="14.42578125" style="1" customWidth="1"/>
    <col min="6432" max="6657" width="9.140625" style="1"/>
    <col min="6658" max="6658" width="5.28515625" style="1" customWidth="1"/>
    <col min="6659" max="6659" width="14.42578125" style="1" customWidth="1"/>
    <col min="6660" max="6661" width="21.28515625" style="1" customWidth="1"/>
    <col min="6662" max="6666" width="14.42578125" style="1" customWidth="1"/>
    <col min="6667" max="6667" width="16.7109375" style="1" customWidth="1"/>
    <col min="6668" max="6673" width="9.85546875" style="1" customWidth="1"/>
    <col min="6674" max="6674" width="12.42578125" style="1" customWidth="1"/>
    <col min="6675" max="6680" width="9.85546875" style="1" customWidth="1"/>
    <col min="6681" max="6683" width="6.42578125" style="1" customWidth="1"/>
    <col min="6684" max="6687" width="14.42578125" style="1" customWidth="1"/>
    <col min="6688" max="6913" width="9.140625" style="1"/>
    <col min="6914" max="6914" width="5.28515625" style="1" customWidth="1"/>
    <col min="6915" max="6915" width="14.42578125" style="1" customWidth="1"/>
    <col min="6916" max="6917" width="21.28515625" style="1" customWidth="1"/>
    <col min="6918" max="6922" width="14.42578125" style="1" customWidth="1"/>
    <col min="6923" max="6923" width="16.7109375" style="1" customWidth="1"/>
    <col min="6924" max="6929" width="9.85546875" style="1" customWidth="1"/>
    <col min="6930" max="6930" width="12.42578125" style="1" customWidth="1"/>
    <col min="6931" max="6936" width="9.85546875" style="1" customWidth="1"/>
    <col min="6937" max="6939" width="6.42578125" style="1" customWidth="1"/>
    <col min="6940" max="6943" width="14.42578125" style="1" customWidth="1"/>
    <col min="6944" max="7169" width="9.140625" style="1"/>
    <col min="7170" max="7170" width="5.28515625" style="1" customWidth="1"/>
    <col min="7171" max="7171" width="14.42578125" style="1" customWidth="1"/>
    <col min="7172" max="7173" width="21.28515625" style="1" customWidth="1"/>
    <col min="7174" max="7178" width="14.42578125" style="1" customWidth="1"/>
    <col min="7179" max="7179" width="16.7109375" style="1" customWidth="1"/>
    <col min="7180" max="7185" width="9.85546875" style="1" customWidth="1"/>
    <col min="7186" max="7186" width="12.42578125" style="1" customWidth="1"/>
    <col min="7187" max="7192" width="9.85546875" style="1" customWidth="1"/>
    <col min="7193" max="7195" width="6.42578125" style="1" customWidth="1"/>
    <col min="7196" max="7199" width="14.42578125" style="1" customWidth="1"/>
    <col min="7200" max="7425" width="9.140625" style="1"/>
    <col min="7426" max="7426" width="5.28515625" style="1" customWidth="1"/>
    <col min="7427" max="7427" width="14.42578125" style="1" customWidth="1"/>
    <col min="7428" max="7429" width="21.28515625" style="1" customWidth="1"/>
    <col min="7430" max="7434" width="14.42578125" style="1" customWidth="1"/>
    <col min="7435" max="7435" width="16.7109375" style="1" customWidth="1"/>
    <col min="7436" max="7441" width="9.85546875" style="1" customWidth="1"/>
    <col min="7442" max="7442" width="12.42578125" style="1" customWidth="1"/>
    <col min="7443" max="7448" width="9.85546875" style="1" customWidth="1"/>
    <col min="7449" max="7451" width="6.42578125" style="1" customWidth="1"/>
    <col min="7452" max="7455" width="14.42578125" style="1" customWidth="1"/>
    <col min="7456" max="7681" width="9.140625" style="1"/>
    <col min="7682" max="7682" width="5.28515625" style="1" customWidth="1"/>
    <col min="7683" max="7683" width="14.42578125" style="1" customWidth="1"/>
    <col min="7684" max="7685" width="21.28515625" style="1" customWidth="1"/>
    <col min="7686" max="7690" width="14.42578125" style="1" customWidth="1"/>
    <col min="7691" max="7691" width="16.7109375" style="1" customWidth="1"/>
    <col min="7692" max="7697" width="9.85546875" style="1" customWidth="1"/>
    <col min="7698" max="7698" width="12.42578125" style="1" customWidth="1"/>
    <col min="7699" max="7704" width="9.85546875" style="1" customWidth="1"/>
    <col min="7705" max="7707" width="6.42578125" style="1" customWidth="1"/>
    <col min="7708" max="7711" width="14.42578125" style="1" customWidth="1"/>
    <col min="7712" max="7937" width="9.140625" style="1"/>
    <col min="7938" max="7938" width="5.28515625" style="1" customWidth="1"/>
    <col min="7939" max="7939" width="14.42578125" style="1" customWidth="1"/>
    <col min="7940" max="7941" width="21.28515625" style="1" customWidth="1"/>
    <col min="7942" max="7946" width="14.42578125" style="1" customWidth="1"/>
    <col min="7947" max="7947" width="16.7109375" style="1" customWidth="1"/>
    <col min="7948" max="7953" width="9.85546875" style="1" customWidth="1"/>
    <col min="7954" max="7954" width="12.42578125" style="1" customWidth="1"/>
    <col min="7955" max="7960" width="9.85546875" style="1" customWidth="1"/>
    <col min="7961" max="7963" width="6.42578125" style="1" customWidth="1"/>
    <col min="7964" max="7967" width="14.42578125" style="1" customWidth="1"/>
    <col min="7968" max="8193" width="9.140625" style="1"/>
    <col min="8194" max="8194" width="5.28515625" style="1" customWidth="1"/>
    <col min="8195" max="8195" width="14.42578125" style="1" customWidth="1"/>
    <col min="8196" max="8197" width="21.28515625" style="1" customWidth="1"/>
    <col min="8198" max="8202" width="14.42578125" style="1" customWidth="1"/>
    <col min="8203" max="8203" width="16.7109375" style="1" customWidth="1"/>
    <col min="8204" max="8209" width="9.85546875" style="1" customWidth="1"/>
    <col min="8210" max="8210" width="12.42578125" style="1" customWidth="1"/>
    <col min="8211" max="8216" width="9.85546875" style="1" customWidth="1"/>
    <col min="8217" max="8219" width="6.42578125" style="1" customWidth="1"/>
    <col min="8220" max="8223" width="14.42578125" style="1" customWidth="1"/>
    <col min="8224" max="8449" width="9.140625" style="1"/>
    <col min="8450" max="8450" width="5.28515625" style="1" customWidth="1"/>
    <col min="8451" max="8451" width="14.42578125" style="1" customWidth="1"/>
    <col min="8452" max="8453" width="21.28515625" style="1" customWidth="1"/>
    <col min="8454" max="8458" width="14.42578125" style="1" customWidth="1"/>
    <col min="8459" max="8459" width="16.7109375" style="1" customWidth="1"/>
    <col min="8460" max="8465" width="9.85546875" style="1" customWidth="1"/>
    <col min="8466" max="8466" width="12.42578125" style="1" customWidth="1"/>
    <col min="8467" max="8472" width="9.85546875" style="1" customWidth="1"/>
    <col min="8473" max="8475" width="6.42578125" style="1" customWidth="1"/>
    <col min="8476" max="8479" width="14.42578125" style="1" customWidth="1"/>
    <col min="8480" max="8705" width="9.140625" style="1"/>
    <col min="8706" max="8706" width="5.28515625" style="1" customWidth="1"/>
    <col min="8707" max="8707" width="14.42578125" style="1" customWidth="1"/>
    <col min="8708" max="8709" width="21.28515625" style="1" customWidth="1"/>
    <col min="8710" max="8714" width="14.42578125" style="1" customWidth="1"/>
    <col min="8715" max="8715" width="16.7109375" style="1" customWidth="1"/>
    <col min="8716" max="8721" width="9.85546875" style="1" customWidth="1"/>
    <col min="8722" max="8722" width="12.42578125" style="1" customWidth="1"/>
    <col min="8723" max="8728" width="9.85546875" style="1" customWidth="1"/>
    <col min="8729" max="8731" width="6.42578125" style="1" customWidth="1"/>
    <col min="8732" max="8735" width="14.42578125" style="1" customWidth="1"/>
    <col min="8736" max="8961" width="9.140625" style="1"/>
    <col min="8962" max="8962" width="5.28515625" style="1" customWidth="1"/>
    <col min="8963" max="8963" width="14.42578125" style="1" customWidth="1"/>
    <col min="8964" max="8965" width="21.28515625" style="1" customWidth="1"/>
    <col min="8966" max="8970" width="14.42578125" style="1" customWidth="1"/>
    <col min="8971" max="8971" width="16.7109375" style="1" customWidth="1"/>
    <col min="8972" max="8977" width="9.85546875" style="1" customWidth="1"/>
    <col min="8978" max="8978" width="12.42578125" style="1" customWidth="1"/>
    <col min="8979" max="8984" width="9.85546875" style="1" customWidth="1"/>
    <col min="8985" max="8987" width="6.42578125" style="1" customWidth="1"/>
    <col min="8988" max="8991" width="14.42578125" style="1" customWidth="1"/>
    <col min="8992" max="9217" width="9.140625" style="1"/>
    <col min="9218" max="9218" width="5.28515625" style="1" customWidth="1"/>
    <col min="9219" max="9219" width="14.42578125" style="1" customWidth="1"/>
    <col min="9220" max="9221" width="21.28515625" style="1" customWidth="1"/>
    <col min="9222" max="9226" width="14.42578125" style="1" customWidth="1"/>
    <col min="9227" max="9227" width="16.7109375" style="1" customWidth="1"/>
    <col min="9228" max="9233" width="9.85546875" style="1" customWidth="1"/>
    <col min="9234" max="9234" width="12.42578125" style="1" customWidth="1"/>
    <col min="9235" max="9240" width="9.85546875" style="1" customWidth="1"/>
    <col min="9241" max="9243" width="6.42578125" style="1" customWidth="1"/>
    <col min="9244" max="9247" width="14.42578125" style="1" customWidth="1"/>
    <col min="9248" max="9473" width="9.140625" style="1"/>
    <col min="9474" max="9474" width="5.28515625" style="1" customWidth="1"/>
    <col min="9475" max="9475" width="14.42578125" style="1" customWidth="1"/>
    <col min="9476" max="9477" width="21.28515625" style="1" customWidth="1"/>
    <col min="9478" max="9482" width="14.42578125" style="1" customWidth="1"/>
    <col min="9483" max="9483" width="16.7109375" style="1" customWidth="1"/>
    <col min="9484" max="9489" width="9.85546875" style="1" customWidth="1"/>
    <col min="9490" max="9490" width="12.42578125" style="1" customWidth="1"/>
    <col min="9491" max="9496" width="9.85546875" style="1" customWidth="1"/>
    <col min="9497" max="9499" width="6.42578125" style="1" customWidth="1"/>
    <col min="9500" max="9503" width="14.42578125" style="1" customWidth="1"/>
    <col min="9504" max="9729" width="9.140625" style="1"/>
    <col min="9730" max="9730" width="5.28515625" style="1" customWidth="1"/>
    <col min="9731" max="9731" width="14.42578125" style="1" customWidth="1"/>
    <col min="9732" max="9733" width="21.28515625" style="1" customWidth="1"/>
    <col min="9734" max="9738" width="14.42578125" style="1" customWidth="1"/>
    <col min="9739" max="9739" width="16.7109375" style="1" customWidth="1"/>
    <col min="9740" max="9745" width="9.85546875" style="1" customWidth="1"/>
    <col min="9746" max="9746" width="12.42578125" style="1" customWidth="1"/>
    <col min="9747" max="9752" width="9.85546875" style="1" customWidth="1"/>
    <col min="9753" max="9755" width="6.42578125" style="1" customWidth="1"/>
    <col min="9756" max="9759" width="14.42578125" style="1" customWidth="1"/>
    <col min="9760" max="9985" width="9.140625" style="1"/>
    <col min="9986" max="9986" width="5.28515625" style="1" customWidth="1"/>
    <col min="9987" max="9987" width="14.42578125" style="1" customWidth="1"/>
    <col min="9988" max="9989" width="21.28515625" style="1" customWidth="1"/>
    <col min="9990" max="9994" width="14.42578125" style="1" customWidth="1"/>
    <col min="9995" max="9995" width="16.7109375" style="1" customWidth="1"/>
    <col min="9996" max="10001" width="9.85546875" style="1" customWidth="1"/>
    <col min="10002" max="10002" width="12.42578125" style="1" customWidth="1"/>
    <col min="10003" max="10008" width="9.85546875" style="1" customWidth="1"/>
    <col min="10009" max="10011" width="6.42578125" style="1" customWidth="1"/>
    <col min="10012" max="10015" width="14.42578125" style="1" customWidth="1"/>
    <col min="10016" max="10241" width="9.140625" style="1"/>
    <col min="10242" max="10242" width="5.28515625" style="1" customWidth="1"/>
    <col min="10243" max="10243" width="14.42578125" style="1" customWidth="1"/>
    <col min="10244" max="10245" width="21.28515625" style="1" customWidth="1"/>
    <col min="10246" max="10250" width="14.42578125" style="1" customWidth="1"/>
    <col min="10251" max="10251" width="16.7109375" style="1" customWidth="1"/>
    <col min="10252" max="10257" width="9.85546875" style="1" customWidth="1"/>
    <col min="10258" max="10258" width="12.42578125" style="1" customWidth="1"/>
    <col min="10259" max="10264" width="9.85546875" style="1" customWidth="1"/>
    <col min="10265" max="10267" width="6.42578125" style="1" customWidth="1"/>
    <col min="10268" max="10271" width="14.42578125" style="1" customWidth="1"/>
    <col min="10272" max="10497" width="9.140625" style="1"/>
    <col min="10498" max="10498" width="5.28515625" style="1" customWidth="1"/>
    <col min="10499" max="10499" width="14.42578125" style="1" customWidth="1"/>
    <col min="10500" max="10501" width="21.28515625" style="1" customWidth="1"/>
    <col min="10502" max="10506" width="14.42578125" style="1" customWidth="1"/>
    <col min="10507" max="10507" width="16.7109375" style="1" customWidth="1"/>
    <col min="10508" max="10513" width="9.85546875" style="1" customWidth="1"/>
    <col min="10514" max="10514" width="12.42578125" style="1" customWidth="1"/>
    <col min="10515" max="10520" width="9.85546875" style="1" customWidth="1"/>
    <col min="10521" max="10523" width="6.42578125" style="1" customWidth="1"/>
    <col min="10524" max="10527" width="14.42578125" style="1" customWidth="1"/>
    <col min="10528" max="10753" width="9.140625" style="1"/>
    <col min="10754" max="10754" width="5.28515625" style="1" customWidth="1"/>
    <col min="10755" max="10755" width="14.42578125" style="1" customWidth="1"/>
    <col min="10756" max="10757" width="21.28515625" style="1" customWidth="1"/>
    <col min="10758" max="10762" width="14.42578125" style="1" customWidth="1"/>
    <col min="10763" max="10763" width="16.7109375" style="1" customWidth="1"/>
    <col min="10764" max="10769" width="9.85546875" style="1" customWidth="1"/>
    <col min="10770" max="10770" width="12.42578125" style="1" customWidth="1"/>
    <col min="10771" max="10776" width="9.85546875" style="1" customWidth="1"/>
    <col min="10777" max="10779" width="6.42578125" style="1" customWidth="1"/>
    <col min="10780" max="10783" width="14.42578125" style="1" customWidth="1"/>
    <col min="10784" max="11009" width="9.140625" style="1"/>
    <col min="11010" max="11010" width="5.28515625" style="1" customWidth="1"/>
    <col min="11011" max="11011" width="14.42578125" style="1" customWidth="1"/>
    <col min="11012" max="11013" width="21.28515625" style="1" customWidth="1"/>
    <col min="11014" max="11018" width="14.42578125" style="1" customWidth="1"/>
    <col min="11019" max="11019" width="16.7109375" style="1" customWidth="1"/>
    <col min="11020" max="11025" width="9.85546875" style="1" customWidth="1"/>
    <col min="11026" max="11026" width="12.42578125" style="1" customWidth="1"/>
    <col min="11027" max="11032" width="9.85546875" style="1" customWidth="1"/>
    <col min="11033" max="11035" width="6.42578125" style="1" customWidth="1"/>
    <col min="11036" max="11039" width="14.42578125" style="1" customWidth="1"/>
    <col min="11040" max="11265" width="9.140625" style="1"/>
    <col min="11266" max="11266" width="5.28515625" style="1" customWidth="1"/>
    <col min="11267" max="11267" width="14.42578125" style="1" customWidth="1"/>
    <col min="11268" max="11269" width="21.28515625" style="1" customWidth="1"/>
    <col min="11270" max="11274" width="14.42578125" style="1" customWidth="1"/>
    <col min="11275" max="11275" width="16.7109375" style="1" customWidth="1"/>
    <col min="11276" max="11281" width="9.85546875" style="1" customWidth="1"/>
    <col min="11282" max="11282" width="12.42578125" style="1" customWidth="1"/>
    <col min="11283" max="11288" width="9.85546875" style="1" customWidth="1"/>
    <col min="11289" max="11291" width="6.42578125" style="1" customWidth="1"/>
    <col min="11292" max="11295" width="14.42578125" style="1" customWidth="1"/>
    <col min="11296" max="11521" width="9.140625" style="1"/>
    <col min="11522" max="11522" width="5.28515625" style="1" customWidth="1"/>
    <col min="11523" max="11523" width="14.42578125" style="1" customWidth="1"/>
    <col min="11524" max="11525" width="21.28515625" style="1" customWidth="1"/>
    <col min="11526" max="11530" width="14.42578125" style="1" customWidth="1"/>
    <col min="11531" max="11531" width="16.7109375" style="1" customWidth="1"/>
    <col min="11532" max="11537" width="9.85546875" style="1" customWidth="1"/>
    <col min="11538" max="11538" width="12.42578125" style="1" customWidth="1"/>
    <col min="11539" max="11544" width="9.85546875" style="1" customWidth="1"/>
    <col min="11545" max="11547" width="6.42578125" style="1" customWidth="1"/>
    <col min="11548" max="11551" width="14.42578125" style="1" customWidth="1"/>
    <col min="11552" max="11777" width="9.140625" style="1"/>
    <col min="11778" max="11778" width="5.28515625" style="1" customWidth="1"/>
    <col min="11779" max="11779" width="14.42578125" style="1" customWidth="1"/>
    <col min="11780" max="11781" width="21.28515625" style="1" customWidth="1"/>
    <col min="11782" max="11786" width="14.42578125" style="1" customWidth="1"/>
    <col min="11787" max="11787" width="16.7109375" style="1" customWidth="1"/>
    <col min="11788" max="11793" width="9.85546875" style="1" customWidth="1"/>
    <col min="11794" max="11794" width="12.42578125" style="1" customWidth="1"/>
    <col min="11795" max="11800" width="9.85546875" style="1" customWidth="1"/>
    <col min="11801" max="11803" width="6.42578125" style="1" customWidth="1"/>
    <col min="11804" max="11807" width="14.42578125" style="1" customWidth="1"/>
    <col min="11808" max="12033" width="9.140625" style="1"/>
    <col min="12034" max="12034" width="5.28515625" style="1" customWidth="1"/>
    <col min="12035" max="12035" width="14.42578125" style="1" customWidth="1"/>
    <col min="12036" max="12037" width="21.28515625" style="1" customWidth="1"/>
    <col min="12038" max="12042" width="14.42578125" style="1" customWidth="1"/>
    <col min="12043" max="12043" width="16.7109375" style="1" customWidth="1"/>
    <col min="12044" max="12049" width="9.85546875" style="1" customWidth="1"/>
    <col min="12050" max="12050" width="12.42578125" style="1" customWidth="1"/>
    <col min="12051" max="12056" width="9.85546875" style="1" customWidth="1"/>
    <col min="12057" max="12059" width="6.42578125" style="1" customWidth="1"/>
    <col min="12060" max="12063" width="14.42578125" style="1" customWidth="1"/>
    <col min="12064" max="12289" width="9.140625" style="1"/>
    <col min="12290" max="12290" width="5.28515625" style="1" customWidth="1"/>
    <col min="12291" max="12291" width="14.42578125" style="1" customWidth="1"/>
    <col min="12292" max="12293" width="21.28515625" style="1" customWidth="1"/>
    <col min="12294" max="12298" width="14.42578125" style="1" customWidth="1"/>
    <col min="12299" max="12299" width="16.7109375" style="1" customWidth="1"/>
    <col min="12300" max="12305" width="9.85546875" style="1" customWidth="1"/>
    <col min="12306" max="12306" width="12.42578125" style="1" customWidth="1"/>
    <col min="12307" max="12312" width="9.85546875" style="1" customWidth="1"/>
    <col min="12313" max="12315" width="6.42578125" style="1" customWidth="1"/>
    <col min="12316" max="12319" width="14.42578125" style="1" customWidth="1"/>
    <col min="12320" max="12545" width="9.140625" style="1"/>
    <col min="12546" max="12546" width="5.28515625" style="1" customWidth="1"/>
    <col min="12547" max="12547" width="14.42578125" style="1" customWidth="1"/>
    <col min="12548" max="12549" width="21.28515625" style="1" customWidth="1"/>
    <col min="12550" max="12554" width="14.42578125" style="1" customWidth="1"/>
    <col min="12555" max="12555" width="16.7109375" style="1" customWidth="1"/>
    <col min="12556" max="12561" width="9.85546875" style="1" customWidth="1"/>
    <col min="12562" max="12562" width="12.42578125" style="1" customWidth="1"/>
    <col min="12563" max="12568" width="9.85546875" style="1" customWidth="1"/>
    <col min="12569" max="12571" width="6.42578125" style="1" customWidth="1"/>
    <col min="12572" max="12575" width="14.42578125" style="1" customWidth="1"/>
    <col min="12576" max="12801" width="9.140625" style="1"/>
    <col min="12802" max="12802" width="5.28515625" style="1" customWidth="1"/>
    <col min="12803" max="12803" width="14.42578125" style="1" customWidth="1"/>
    <col min="12804" max="12805" width="21.28515625" style="1" customWidth="1"/>
    <col min="12806" max="12810" width="14.42578125" style="1" customWidth="1"/>
    <col min="12811" max="12811" width="16.7109375" style="1" customWidth="1"/>
    <col min="12812" max="12817" width="9.85546875" style="1" customWidth="1"/>
    <col min="12818" max="12818" width="12.42578125" style="1" customWidth="1"/>
    <col min="12819" max="12824" width="9.85546875" style="1" customWidth="1"/>
    <col min="12825" max="12827" width="6.42578125" style="1" customWidth="1"/>
    <col min="12828" max="12831" width="14.42578125" style="1" customWidth="1"/>
    <col min="12832" max="13057" width="9.140625" style="1"/>
    <col min="13058" max="13058" width="5.28515625" style="1" customWidth="1"/>
    <col min="13059" max="13059" width="14.42578125" style="1" customWidth="1"/>
    <col min="13060" max="13061" width="21.28515625" style="1" customWidth="1"/>
    <col min="13062" max="13066" width="14.42578125" style="1" customWidth="1"/>
    <col min="13067" max="13067" width="16.7109375" style="1" customWidth="1"/>
    <col min="13068" max="13073" width="9.85546875" style="1" customWidth="1"/>
    <col min="13074" max="13074" width="12.42578125" style="1" customWidth="1"/>
    <col min="13075" max="13080" width="9.85546875" style="1" customWidth="1"/>
    <col min="13081" max="13083" width="6.42578125" style="1" customWidth="1"/>
    <col min="13084" max="13087" width="14.42578125" style="1" customWidth="1"/>
    <col min="13088" max="13313" width="9.140625" style="1"/>
    <col min="13314" max="13314" width="5.28515625" style="1" customWidth="1"/>
    <col min="13315" max="13315" width="14.42578125" style="1" customWidth="1"/>
    <col min="13316" max="13317" width="21.28515625" style="1" customWidth="1"/>
    <col min="13318" max="13322" width="14.42578125" style="1" customWidth="1"/>
    <col min="13323" max="13323" width="16.7109375" style="1" customWidth="1"/>
    <col min="13324" max="13329" width="9.85546875" style="1" customWidth="1"/>
    <col min="13330" max="13330" width="12.42578125" style="1" customWidth="1"/>
    <col min="13331" max="13336" width="9.85546875" style="1" customWidth="1"/>
    <col min="13337" max="13339" width="6.42578125" style="1" customWidth="1"/>
    <col min="13340" max="13343" width="14.42578125" style="1" customWidth="1"/>
    <col min="13344" max="13569" width="9.140625" style="1"/>
    <col min="13570" max="13570" width="5.28515625" style="1" customWidth="1"/>
    <col min="13571" max="13571" width="14.42578125" style="1" customWidth="1"/>
    <col min="13572" max="13573" width="21.28515625" style="1" customWidth="1"/>
    <col min="13574" max="13578" width="14.42578125" style="1" customWidth="1"/>
    <col min="13579" max="13579" width="16.7109375" style="1" customWidth="1"/>
    <col min="13580" max="13585" width="9.85546875" style="1" customWidth="1"/>
    <col min="13586" max="13586" width="12.42578125" style="1" customWidth="1"/>
    <col min="13587" max="13592" width="9.85546875" style="1" customWidth="1"/>
    <col min="13593" max="13595" width="6.42578125" style="1" customWidth="1"/>
    <col min="13596" max="13599" width="14.42578125" style="1" customWidth="1"/>
    <col min="13600" max="13825" width="9.140625" style="1"/>
    <col min="13826" max="13826" width="5.28515625" style="1" customWidth="1"/>
    <col min="13827" max="13827" width="14.42578125" style="1" customWidth="1"/>
    <col min="13828" max="13829" width="21.28515625" style="1" customWidth="1"/>
    <col min="13830" max="13834" width="14.42578125" style="1" customWidth="1"/>
    <col min="13835" max="13835" width="16.7109375" style="1" customWidth="1"/>
    <col min="13836" max="13841" width="9.85546875" style="1" customWidth="1"/>
    <col min="13842" max="13842" width="12.42578125" style="1" customWidth="1"/>
    <col min="13843" max="13848" width="9.85546875" style="1" customWidth="1"/>
    <col min="13849" max="13851" width="6.42578125" style="1" customWidth="1"/>
    <col min="13852" max="13855" width="14.42578125" style="1" customWidth="1"/>
    <col min="13856" max="14081" width="9.140625" style="1"/>
    <col min="14082" max="14082" width="5.28515625" style="1" customWidth="1"/>
    <col min="14083" max="14083" width="14.42578125" style="1" customWidth="1"/>
    <col min="14084" max="14085" width="21.28515625" style="1" customWidth="1"/>
    <col min="14086" max="14090" width="14.42578125" style="1" customWidth="1"/>
    <col min="14091" max="14091" width="16.7109375" style="1" customWidth="1"/>
    <col min="14092" max="14097" width="9.85546875" style="1" customWidth="1"/>
    <col min="14098" max="14098" width="12.42578125" style="1" customWidth="1"/>
    <col min="14099" max="14104" width="9.85546875" style="1" customWidth="1"/>
    <col min="14105" max="14107" width="6.42578125" style="1" customWidth="1"/>
    <col min="14108" max="14111" width="14.42578125" style="1" customWidth="1"/>
    <col min="14112" max="14337" width="9.140625" style="1"/>
    <col min="14338" max="14338" width="5.28515625" style="1" customWidth="1"/>
    <col min="14339" max="14339" width="14.42578125" style="1" customWidth="1"/>
    <col min="14340" max="14341" width="21.28515625" style="1" customWidth="1"/>
    <col min="14342" max="14346" width="14.42578125" style="1" customWidth="1"/>
    <col min="14347" max="14347" width="16.7109375" style="1" customWidth="1"/>
    <col min="14348" max="14353" width="9.85546875" style="1" customWidth="1"/>
    <col min="14354" max="14354" width="12.42578125" style="1" customWidth="1"/>
    <col min="14355" max="14360" width="9.85546875" style="1" customWidth="1"/>
    <col min="14361" max="14363" width="6.42578125" style="1" customWidth="1"/>
    <col min="14364" max="14367" width="14.42578125" style="1" customWidth="1"/>
    <col min="14368" max="14593" width="9.140625" style="1"/>
    <col min="14594" max="14594" width="5.28515625" style="1" customWidth="1"/>
    <col min="14595" max="14595" width="14.42578125" style="1" customWidth="1"/>
    <col min="14596" max="14597" width="21.28515625" style="1" customWidth="1"/>
    <col min="14598" max="14602" width="14.42578125" style="1" customWidth="1"/>
    <col min="14603" max="14603" width="16.7109375" style="1" customWidth="1"/>
    <col min="14604" max="14609" width="9.85546875" style="1" customWidth="1"/>
    <col min="14610" max="14610" width="12.42578125" style="1" customWidth="1"/>
    <col min="14611" max="14616" width="9.85546875" style="1" customWidth="1"/>
    <col min="14617" max="14619" width="6.42578125" style="1" customWidth="1"/>
    <col min="14620" max="14623" width="14.42578125" style="1" customWidth="1"/>
    <col min="14624" max="14849" width="9.140625" style="1"/>
    <col min="14850" max="14850" width="5.28515625" style="1" customWidth="1"/>
    <col min="14851" max="14851" width="14.42578125" style="1" customWidth="1"/>
    <col min="14852" max="14853" width="21.28515625" style="1" customWidth="1"/>
    <col min="14854" max="14858" width="14.42578125" style="1" customWidth="1"/>
    <col min="14859" max="14859" width="16.7109375" style="1" customWidth="1"/>
    <col min="14860" max="14865" width="9.85546875" style="1" customWidth="1"/>
    <col min="14866" max="14866" width="12.42578125" style="1" customWidth="1"/>
    <col min="14867" max="14872" width="9.85546875" style="1" customWidth="1"/>
    <col min="14873" max="14875" width="6.42578125" style="1" customWidth="1"/>
    <col min="14876" max="14879" width="14.42578125" style="1" customWidth="1"/>
    <col min="14880" max="15105" width="9.140625" style="1"/>
    <col min="15106" max="15106" width="5.28515625" style="1" customWidth="1"/>
    <col min="15107" max="15107" width="14.42578125" style="1" customWidth="1"/>
    <col min="15108" max="15109" width="21.28515625" style="1" customWidth="1"/>
    <col min="15110" max="15114" width="14.42578125" style="1" customWidth="1"/>
    <col min="15115" max="15115" width="16.7109375" style="1" customWidth="1"/>
    <col min="15116" max="15121" width="9.85546875" style="1" customWidth="1"/>
    <col min="15122" max="15122" width="12.42578125" style="1" customWidth="1"/>
    <col min="15123" max="15128" width="9.85546875" style="1" customWidth="1"/>
    <col min="15129" max="15131" width="6.42578125" style="1" customWidth="1"/>
    <col min="15132" max="15135" width="14.42578125" style="1" customWidth="1"/>
    <col min="15136" max="15361" width="9.140625" style="1"/>
    <col min="15362" max="15362" width="5.28515625" style="1" customWidth="1"/>
    <col min="15363" max="15363" width="14.42578125" style="1" customWidth="1"/>
    <col min="15364" max="15365" width="21.28515625" style="1" customWidth="1"/>
    <col min="15366" max="15370" width="14.42578125" style="1" customWidth="1"/>
    <col min="15371" max="15371" width="16.7109375" style="1" customWidth="1"/>
    <col min="15372" max="15377" width="9.85546875" style="1" customWidth="1"/>
    <col min="15378" max="15378" width="12.42578125" style="1" customWidth="1"/>
    <col min="15379" max="15384" width="9.85546875" style="1" customWidth="1"/>
    <col min="15385" max="15387" width="6.42578125" style="1" customWidth="1"/>
    <col min="15388" max="15391" width="14.42578125" style="1" customWidth="1"/>
    <col min="15392" max="15617" width="9.140625" style="1"/>
    <col min="15618" max="15618" width="5.28515625" style="1" customWidth="1"/>
    <col min="15619" max="15619" width="14.42578125" style="1" customWidth="1"/>
    <col min="15620" max="15621" width="21.28515625" style="1" customWidth="1"/>
    <col min="15622" max="15626" width="14.42578125" style="1" customWidth="1"/>
    <col min="15627" max="15627" width="16.7109375" style="1" customWidth="1"/>
    <col min="15628" max="15633" width="9.85546875" style="1" customWidth="1"/>
    <col min="15634" max="15634" width="12.42578125" style="1" customWidth="1"/>
    <col min="15635" max="15640" width="9.85546875" style="1" customWidth="1"/>
    <col min="15641" max="15643" width="6.42578125" style="1" customWidth="1"/>
    <col min="15644" max="15647" width="14.42578125" style="1" customWidth="1"/>
    <col min="15648" max="15873" width="9.140625" style="1"/>
    <col min="15874" max="15874" width="5.28515625" style="1" customWidth="1"/>
    <col min="15875" max="15875" width="14.42578125" style="1" customWidth="1"/>
    <col min="15876" max="15877" width="21.28515625" style="1" customWidth="1"/>
    <col min="15878" max="15882" width="14.42578125" style="1" customWidth="1"/>
    <col min="15883" max="15883" width="16.7109375" style="1" customWidth="1"/>
    <col min="15884" max="15889" width="9.85546875" style="1" customWidth="1"/>
    <col min="15890" max="15890" width="12.42578125" style="1" customWidth="1"/>
    <col min="15891" max="15896" width="9.85546875" style="1" customWidth="1"/>
    <col min="15897" max="15899" width="6.42578125" style="1" customWidth="1"/>
    <col min="15900" max="15903" width="14.42578125" style="1" customWidth="1"/>
    <col min="15904" max="16129" width="9.140625" style="1"/>
    <col min="16130" max="16130" width="5.28515625" style="1" customWidth="1"/>
    <col min="16131" max="16131" width="14.42578125" style="1" customWidth="1"/>
    <col min="16132" max="16133" width="21.28515625" style="1" customWidth="1"/>
    <col min="16134" max="16138" width="14.42578125" style="1" customWidth="1"/>
    <col min="16139" max="16139" width="16.7109375" style="1" customWidth="1"/>
    <col min="16140" max="16145" width="9.85546875" style="1" customWidth="1"/>
    <col min="16146" max="16146" width="12.42578125" style="1" customWidth="1"/>
    <col min="16147" max="16152" width="9.85546875" style="1" customWidth="1"/>
    <col min="16153" max="16155" width="6.42578125" style="1" customWidth="1"/>
    <col min="16156" max="16159" width="14.42578125" style="1" customWidth="1"/>
    <col min="16160" max="16384" width="9.140625" style="1"/>
  </cols>
  <sheetData>
    <row r="1" spans="1:33" ht="20.100000000000001" customHeight="1" thickBot="1" x14ac:dyDescent="0.3">
      <c r="B1" s="2" t="s">
        <v>87</v>
      </c>
      <c r="C1" s="3"/>
      <c r="D1" s="3"/>
      <c r="E1" s="4"/>
      <c r="F1" s="4"/>
      <c r="G1" s="5"/>
      <c r="H1" s="4"/>
      <c r="I1" s="4"/>
      <c r="J1" s="6"/>
      <c r="K1" s="4"/>
      <c r="L1" s="4"/>
      <c r="M1" s="4"/>
      <c r="N1" s="4"/>
      <c r="O1" s="4"/>
      <c r="P1" s="4"/>
      <c r="Q1" s="7"/>
      <c r="R1" s="7"/>
      <c r="S1" s="7"/>
      <c r="T1" s="7"/>
      <c r="U1" s="7"/>
      <c r="V1" s="7"/>
      <c r="W1" s="7"/>
      <c r="X1" s="7"/>
      <c r="Y1" s="4"/>
      <c r="Z1" s="4"/>
      <c r="AA1" s="4"/>
      <c r="AB1" s="456" t="s">
        <v>0</v>
      </c>
      <c r="AC1" s="457"/>
      <c r="AD1" s="457"/>
      <c r="AE1" s="458"/>
      <c r="AF1" s="456" t="s">
        <v>1</v>
      </c>
      <c r="AG1" s="458"/>
    </row>
    <row r="2" spans="1:33" ht="20.100000000000001" customHeight="1" thickBot="1" x14ac:dyDescent="0.3">
      <c r="B2" s="8" t="s">
        <v>88</v>
      </c>
      <c r="C2" s="9"/>
      <c r="D2" s="9"/>
      <c r="E2" s="10"/>
      <c r="F2" s="10"/>
      <c r="G2" s="11"/>
      <c r="H2" s="12"/>
      <c r="I2" s="12"/>
      <c r="J2" s="13"/>
      <c r="K2" s="12"/>
      <c r="L2" s="12"/>
      <c r="M2" s="12"/>
      <c r="N2" s="12"/>
      <c r="O2" s="12"/>
      <c r="P2" s="12"/>
      <c r="Q2" s="14"/>
      <c r="R2" s="14"/>
      <c r="S2" s="14"/>
      <c r="T2" s="14"/>
      <c r="U2" s="14"/>
      <c r="V2" s="14"/>
      <c r="W2" s="14"/>
      <c r="X2" s="14"/>
      <c r="Y2" s="12"/>
      <c r="Z2" s="12"/>
      <c r="AA2" s="12"/>
      <c r="AB2" s="456" t="s">
        <v>81</v>
      </c>
      <c r="AC2" s="457"/>
      <c r="AD2" s="457"/>
      <c r="AE2" s="458"/>
      <c r="AF2" s="456" t="s">
        <v>2</v>
      </c>
      <c r="AG2" s="458"/>
    </row>
    <row r="3" spans="1:33" ht="18" customHeight="1" x14ac:dyDescent="0.25">
      <c r="B3" s="15"/>
      <c r="C3" s="16"/>
      <c r="D3" s="16"/>
      <c r="E3" s="12"/>
      <c r="F3" s="12"/>
      <c r="G3" s="12"/>
      <c r="H3" s="12"/>
      <c r="I3" s="12"/>
      <c r="J3" s="13"/>
      <c r="K3" s="12"/>
      <c r="L3" s="12"/>
      <c r="M3" s="12"/>
      <c r="N3" s="12"/>
      <c r="O3" s="12"/>
      <c r="P3" s="12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7"/>
    </row>
    <row r="4" spans="1:33" ht="30" customHeight="1" x14ac:dyDescent="0.5">
      <c r="A4" s="18"/>
      <c r="B4" s="453" t="s">
        <v>3</v>
      </c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5"/>
    </row>
    <row r="5" spans="1:33" ht="35.25" customHeight="1" x14ac:dyDescent="0.5">
      <c r="A5" s="19"/>
      <c r="B5" s="453" t="s">
        <v>4</v>
      </c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  <c r="AA5" s="454"/>
      <c r="AB5" s="454"/>
      <c r="AC5" s="454"/>
      <c r="AD5" s="454"/>
      <c r="AE5" s="454"/>
      <c r="AF5" s="454"/>
      <c r="AG5" s="455"/>
    </row>
    <row r="6" spans="1:33" ht="16.5" customHeight="1" x14ac:dyDescent="0.4">
      <c r="A6" s="19"/>
      <c r="B6" s="20"/>
      <c r="C6" s="21"/>
      <c r="D6" s="22"/>
      <c r="E6" s="22"/>
      <c r="F6" s="22"/>
      <c r="G6" s="22"/>
      <c r="H6" s="22"/>
      <c r="I6" s="12"/>
      <c r="J6" s="13"/>
      <c r="K6" s="12"/>
      <c r="L6" s="12"/>
      <c r="M6" s="12"/>
      <c r="N6" s="12"/>
      <c r="O6" s="12"/>
      <c r="P6" s="13"/>
      <c r="Q6" s="13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7"/>
    </row>
    <row r="7" spans="1:33" ht="36" customHeight="1" x14ac:dyDescent="0.6">
      <c r="A7" s="19"/>
      <c r="B7" s="23"/>
      <c r="C7" s="415" t="s">
        <v>5</v>
      </c>
      <c r="D7" s="415"/>
      <c r="E7" s="415"/>
      <c r="F7" s="415"/>
      <c r="G7" s="415"/>
      <c r="H7" s="415"/>
      <c r="I7" s="415"/>
      <c r="J7" s="24"/>
      <c r="K7" s="86" t="s">
        <v>177</v>
      </c>
      <c r="L7" s="26"/>
      <c r="M7" s="26"/>
      <c r="N7" s="26"/>
      <c r="O7" s="26"/>
      <c r="P7" s="26"/>
      <c r="Q7" s="26"/>
      <c r="R7" s="26"/>
      <c r="S7" s="26"/>
      <c r="T7" s="26"/>
      <c r="U7" s="415" t="s">
        <v>6</v>
      </c>
      <c r="V7" s="415"/>
      <c r="W7" s="415"/>
      <c r="X7" s="415"/>
      <c r="Y7" s="415"/>
      <c r="Z7" s="415"/>
      <c r="AA7" s="415"/>
      <c r="AB7" s="415"/>
      <c r="AC7" s="415"/>
      <c r="AD7" s="26"/>
      <c r="AE7" s="26"/>
      <c r="AF7" s="26"/>
      <c r="AG7" s="27"/>
    </row>
    <row r="8" spans="1:33" ht="22.5" customHeight="1" x14ac:dyDescent="0.25">
      <c r="B8" s="28"/>
      <c r="C8" s="416" t="s">
        <v>7</v>
      </c>
      <c r="D8" s="416"/>
      <c r="E8" s="416"/>
      <c r="F8" s="416"/>
      <c r="G8" s="416"/>
      <c r="H8" s="416"/>
      <c r="I8" s="416"/>
      <c r="J8" s="24"/>
      <c r="K8" s="416" t="s">
        <v>180</v>
      </c>
      <c r="L8" s="416"/>
      <c r="M8" s="416"/>
      <c r="N8" s="416"/>
      <c r="O8" s="416"/>
      <c r="P8" s="416"/>
      <c r="Q8" s="416"/>
      <c r="R8" s="416"/>
      <c r="S8" s="416"/>
      <c r="T8" s="29"/>
      <c r="U8" s="416" t="s">
        <v>8</v>
      </c>
      <c r="V8" s="416"/>
      <c r="W8" s="416"/>
      <c r="X8" s="416"/>
      <c r="Y8" s="416"/>
      <c r="Z8" s="416"/>
      <c r="AA8" s="416"/>
      <c r="AB8" s="416"/>
      <c r="AC8" s="416"/>
      <c r="AD8" s="29"/>
      <c r="AE8" s="29"/>
      <c r="AF8" s="29"/>
      <c r="AG8" s="31"/>
    </row>
    <row r="9" spans="1:33" ht="6.75" customHeight="1" thickBot="1" x14ac:dyDescent="0.3">
      <c r="B9" s="28"/>
      <c r="C9" s="12"/>
      <c r="D9" s="12"/>
      <c r="E9" s="12"/>
      <c r="F9" s="12"/>
      <c r="G9" s="12"/>
      <c r="H9" s="12"/>
      <c r="I9" s="12"/>
      <c r="J9" s="24"/>
      <c r="K9" s="32"/>
      <c r="L9" s="32"/>
      <c r="M9" s="32"/>
      <c r="N9" s="32"/>
      <c r="O9" s="32"/>
      <c r="P9" s="33"/>
      <c r="Q9" s="34"/>
      <c r="R9" s="34"/>
      <c r="S9" s="34"/>
      <c r="T9" s="34"/>
      <c r="U9" s="30"/>
      <c r="V9" s="30"/>
      <c r="W9" s="30"/>
      <c r="X9" s="35"/>
      <c r="Y9" s="36"/>
      <c r="Z9" s="36"/>
      <c r="AA9" s="30"/>
      <c r="AB9" s="30"/>
      <c r="AC9" s="32"/>
      <c r="AD9" s="32"/>
      <c r="AE9" s="32"/>
      <c r="AF9" s="32"/>
      <c r="AG9" s="27"/>
    </row>
    <row r="10" spans="1:33" ht="16.5" customHeight="1" x14ac:dyDescent="0.25">
      <c r="B10" s="28"/>
      <c r="C10" s="37"/>
      <c r="D10" s="37"/>
      <c r="E10" s="222"/>
      <c r="F10" s="424" t="s">
        <v>157</v>
      </c>
      <c r="G10" s="37"/>
      <c r="H10" s="221"/>
      <c r="I10" s="37"/>
      <c r="K10" s="444" t="s">
        <v>20</v>
      </c>
      <c r="L10" s="445"/>
      <c r="M10" s="446"/>
      <c r="N10" s="444" t="s">
        <v>9</v>
      </c>
      <c r="O10" s="446"/>
      <c r="P10" s="444" t="s">
        <v>9</v>
      </c>
      <c r="Q10" s="446"/>
      <c r="R10" s="444" t="s">
        <v>35</v>
      </c>
      <c r="S10" s="446"/>
      <c r="T10" s="24"/>
      <c r="U10" s="38"/>
      <c r="V10" s="39"/>
      <c r="W10" s="40"/>
      <c r="X10" s="41"/>
      <c r="Y10" s="38"/>
      <c r="Z10" s="39"/>
      <c r="AA10" s="40"/>
      <c r="AB10" s="41"/>
      <c r="AC10" s="41"/>
      <c r="AD10" s="42"/>
      <c r="AE10" s="42"/>
      <c r="AF10" s="43"/>
      <c r="AG10" s="27"/>
    </row>
    <row r="11" spans="1:33" ht="16.5" customHeight="1" x14ac:dyDescent="0.25">
      <c r="B11" s="28"/>
      <c r="C11" s="44" t="s">
        <v>9</v>
      </c>
      <c r="D11" s="44" t="s">
        <v>9</v>
      </c>
      <c r="E11" s="44" t="s">
        <v>10</v>
      </c>
      <c r="F11" s="425"/>
      <c r="G11" s="44" t="s">
        <v>11</v>
      </c>
      <c r="H11" s="44" t="s">
        <v>12</v>
      </c>
      <c r="I11" s="191" t="s">
        <v>13</v>
      </c>
      <c r="K11" s="447"/>
      <c r="L11" s="448"/>
      <c r="M11" s="449"/>
      <c r="N11" s="447"/>
      <c r="O11" s="449"/>
      <c r="P11" s="447"/>
      <c r="Q11" s="449"/>
      <c r="R11" s="447"/>
      <c r="S11" s="449"/>
      <c r="T11" s="43"/>
      <c r="U11" s="45" t="s">
        <v>14</v>
      </c>
      <c r="V11" s="45" t="s">
        <v>9</v>
      </c>
      <c r="W11" s="45" t="s">
        <v>9</v>
      </c>
      <c r="X11" s="44" t="s">
        <v>15</v>
      </c>
      <c r="Y11" s="45" t="s">
        <v>16</v>
      </c>
      <c r="Z11" s="45" t="s">
        <v>16</v>
      </c>
      <c r="AA11" s="45" t="s">
        <v>17</v>
      </c>
      <c r="AB11" s="44" t="s">
        <v>17</v>
      </c>
      <c r="AC11" s="44" t="s">
        <v>45</v>
      </c>
      <c r="AD11" s="46"/>
      <c r="AE11" s="46"/>
      <c r="AF11" s="47"/>
      <c r="AG11" s="27"/>
    </row>
    <row r="12" spans="1:33" ht="16.5" customHeight="1" thickBot="1" x14ac:dyDescent="0.3">
      <c r="B12" s="28"/>
      <c r="C12" s="205"/>
      <c r="D12" s="205"/>
      <c r="E12" s="205" t="s">
        <v>18</v>
      </c>
      <c r="F12" s="426"/>
      <c r="G12" s="213" t="s">
        <v>19</v>
      </c>
      <c r="H12" s="205"/>
      <c r="I12" s="228"/>
      <c r="K12" s="450"/>
      <c r="L12" s="451"/>
      <c r="M12" s="452"/>
      <c r="N12" s="450"/>
      <c r="O12" s="452"/>
      <c r="P12" s="450"/>
      <c r="Q12" s="452"/>
      <c r="R12" s="450"/>
      <c r="S12" s="452"/>
      <c r="T12" s="50"/>
      <c r="U12" s="51" t="s">
        <v>20</v>
      </c>
      <c r="V12" s="49"/>
      <c r="W12" s="52"/>
      <c r="X12" s="44" t="s">
        <v>21</v>
      </c>
      <c r="Y12" s="48" t="s">
        <v>22</v>
      </c>
      <c r="Z12" s="44" t="s">
        <v>23</v>
      </c>
      <c r="AA12" s="44" t="s">
        <v>22</v>
      </c>
      <c r="AB12" s="44" t="s">
        <v>23</v>
      </c>
      <c r="AC12" s="44"/>
      <c r="AD12" s="46"/>
      <c r="AE12" s="46"/>
      <c r="AF12" s="43"/>
      <c r="AG12" s="27"/>
    </row>
    <row r="13" spans="1:33" ht="16.5" customHeight="1" x14ac:dyDescent="0.25">
      <c r="B13" s="192"/>
      <c r="C13" s="422" t="s">
        <v>185</v>
      </c>
      <c r="D13" s="423"/>
      <c r="E13" s="212"/>
      <c r="F13" s="212"/>
      <c r="G13" s="212"/>
      <c r="H13" s="212"/>
      <c r="I13" s="193"/>
      <c r="K13" s="459" t="s">
        <v>111</v>
      </c>
      <c r="L13" s="460"/>
      <c r="M13" s="461"/>
      <c r="N13" s="462">
        <v>4126</v>
      </c>
      <c r="O13" s="462"/>
      <c r="P13" s="463">
        <v>4149.43</v>
      </c>
      <c r="Q13" s="463"/>
      <c r="R13" s="464">
        <v>23.4</v>
      </c>
      <c r="S13" s="465"/>
      <c r="T13" s="43"/>
      <c r="U13" s="184" t="s">
        <v>109</v>
      </c>
      <c r="V13" s="230">
        <v>2718</v>
      </c>
      <c r="W13" s="230">
        <v>4128</v>
      </c>
      <c r="X13" s="184" t="s">
        <v>84</v>
      </c>
      <c r="Y13" s="231">
        <v>1583.3757777777778</v>
      </c>
      <c r="Z13" s="56"/>
      <c r="AA13" s="57"/>
      <c r="AB13" s="55"/>
      <c r="AC13" s="55"/>
      <c r="AD13" s="24"/>
      <c r="AE13" s="24"/>
      <c r="AF13" s="32"/>
      <c r="AG13" s="27"/>
    </row>
    <row r="14" spans="1:33" ht="16.5" customHeight="1" x14ac:dyDescent="0.25">
      <c r="B14" s="192"/>
      <c r="C14" s="206" t="s">
        <v>90</v>
      </c>
      <c r="D14" s="206" t="s">
        <v>138</v>
      </c>
      <c r="E14" s="212">
        <v>4541</v>
      </c>
      <c r="F14" s="212">
        <v>2247.4899999999998</v>
      </c>
      <c r="G14" s="212">
        <v>118555.23148148147</v>
      </c>
      <c r="H14" s="212">
        <v>117279.49074074073</v>
      </c>
      <c r="I14" s="214">
        <v>5512</v>
      </c>
      <c r="K14" s="407" t="s">
        <v>111</v>
      </c>
      <c r="L14" s="408"/>
      <c r="M14" s="409"/>
      <c r="N14" s="410">
        <v>4126</v>
      </c>
      <c r="O14" s="410"/>
      <c r="P14" s="411">
        <v>4149.83</v>
      </c>
      <c r="Q14" s="411"/>
      <c r="R14" s="405">
        <v>17.8</v>
      </c>
      <c r="S14" s="406"/>
      <c r="T14" s="42"/>
      <c r="U14" s="184" t="s">
        <v>109</v>
      </c>
      <c r="V14" s="230">
        <v>2080</v>
      </c>
      <c r="W14" s="230">
        <v>4900</v>
      </c>
      <c r="X14" s="184" t="s">
        <v>82</v>
      </c>
      <c r="Y14" s="231">
        <v>3132.37</v>
      </c>
      <c r="Z14" s="60"/>
      <c r="AA14" s="61"/>
      <c r="AB14" s="374"/>
      <c r="AC14" s="374"/>
      <c r="AD14" s="25"/>
      <c r="AE14" s="25"/>
      <c r="AF14" s="62"/>
      <c r="AG14" s="27"/>
    </row>
    <row r="15" spans="1:33" ht="16.5" customHeight="1" x14ac:dyDescent="0.25">
      <c r="B15" s="192"/>
      <c r="C15" s="206" t="s">
        <v>139</v>
      </c>
      <c r="D15" s="206" t="s">
        <v>91</v>
      </c>
      <c r="E15" s="212">
        <v>23.148148148148149</v>
      </c>
      <c r="F15" s="212"/>
      <c r="G15" s="212">
        <v>5287.5231481481478</v>
      </c>
      <c r="H15" s="212">
        <v>5264.375</v>
      </c>
      <c r="I15" s="214">
        <v>0</v>
      </c>
      <c r="K15" s="407" t="s">
        <v>111</v>
      </c>
      <c r="L15" s="408"/>
      <c r="M15" s="409"/>
      <c r="N15" s="410">
        <v>4424.83</v>
      </c>
      <c r="O15" s="410"/>
      <c r="P15" s="411">
        <v>4444</v>
      </c>
      <c r="Q15" s="411"/>
      <c r="R15" s="405">
        <v>19.2</v>
      </c>
      <c r="S15" s="406"/>
      <c r="T15" s="64"/>
      <c r="U15" s="184" t="s">
        <v>110</v>
      </c>
      <c r="V15" s="230">
        <v>6036</v>
      </c>
      <c r="W15" s="230">
        <v>6264</v>
      </c>
      <c r="X15" s="184" t="s">
        <v>84</v>
      </c>
      <c r="Y15" s="231">
        <v>349.43472222222221</v>
      </c>
      <c r="Z15" s="60"/>
      <c r="AA15" s="61"/>
      <c r="AB15" s="59"/>
      <c r="AC15" s="59"/>
      <c r="AD15" s="25"/>
      <c r="AE15" s="25"/>
      <c r="AF15" s="62"/>
      <c r="AG15" s="27"/>
    </row>
    <row r="16" spans="1:33" ht="16.5" customHeight="1" x14ac:dyDescent="0.25">
      <c r="B16" s="192"/>
      <c r="C16" s="206" t="s">
        <v>92</v>
      </c>
      <c r="D16" s="206" t="s">
        <v>93</v>
      </c>
      <c r="E16" s="212">
        <v>55.555555555555557</v>
      </c>
      <c r="F16" s="212"/>
      <c r="G16" s="212">
        <v>1491.8981481481483</v>
      </c>
      <c r="H16" s="212">
        <v>1436.3425925925926</v>
      </c>
      <c r="I16" s="212">
        <v>0</v>
      </c>
      <c r="K16" s="407" t="s">
        <v>111</v>
      </c>
      <c r="L16" s="408"/>
      <c r="M16" s="409"/>
      <c r="N16" s="410">
        <v>4430.43</v>
      </c>
      <c r="O16" s="410"/>
      <c r="P16" s="411">
        <v>4444</v>
      </c>
      <c r="Q16" s="411"/>
      <c r="R16" s="405">
        <v>13.6</v>
      </c>
      <c r="S16" s="406"/>
      <c r="T16" s="64"/>
      <c r="U16" s="184" t="s">
        <v>111</v>
      </c>
      <c r="V16" s="230">
        <v>1800</v>
      </c>
      <c r="W16" s="230">
        <v>2316</v>
      </c>
      <c r="X16" s="184" t="s">
        <v>82</v>
      </c>
      <c r="Y16" s="231">
        <v>1409.8710777777778</v>
      </c>
      <c r="Z16" s="60"/>
      <c r="AA16" s="61"/>
      <c r="AB16" s="59"/>
      <c r="AC16" s="59"/>
      <c r="AD16" s="25"/>
      <c r="AE16" s="25"/>
      <c r="AF16" s="62"/>
      <c r="AG16" s="27"/>
    </row>
    <row r="17" spans="2:33" ht="16.5" customHeight="1" x14ac:dyDescent="0.25">
      <c r="B17" s="192"/>
      <c r="C17" s="206" t="s">
        <v>106</v>
      </c>
      <c r="D17" s="206" t="s">
        <v>107</v>
      </c>
      <c r="E17" s="212">
        <v>310.18518518518522</v>
      </c>
      <c r="F17" s="212"/>
      <c r="G17" s="212">
        <v>289.3518518518519</v>
      </c>
      <c r="H17" s="212">
        <v>0</v>
      </c>
      <c r="I17" s="212">
        <v>21</v>
      </c>
      <c r="K17" s="383"/>
      <c r="L17" s="384"/>
      <c r="M17" s="384"/>
      <c r="N17" s="384"/>
      <c r="O17" s="384"/>
      <c r="P17" s="385"/>
      <c r="Q17" s="385"/>
      <c r="R17" s="384"/>
      <c r="S17" s="386"/>
      <c r="T17" s="64"/>
      <c r="U17" s="184" t="s">
        <v>111</v>
      </c>
      <c r="V17" s="230">
        <v>4412</v>
      </c>
      <c r="W17" s="230">
        <v>5227</v>
      </c>
      <c r="X17" s="184" t="s">
        <v>117</v>
      </c>
      <c r="Y17" s="231">
        <v>4622.2701777777784</v>
      </c>
      <c r="Z17" s="60"/>
      <c r="AA17" s="61"/>
      <c r="AB17" s="59"/>
      <c r="AC17" s="59"/>
      <c r="AD17" s="25"/>
      <c r="AE17" s="25"/>
      <c r="AF17" s="62"/>
      <c r="AG17" s="27"/>
    </row>
    <row r="18" spans="2:33" ht="16.5" customHeight="1" x14ac:dyDescent="0.25">
      <c r="B18" s="192"/>
      <c r="C18" s="206" t="s">
        <v>94</v>
      </c>
      <c r="D18" s="206" t="s">
        <v>140</v>
      </c>
      <c r="E18" s="212">
        <v>167.59259259259261</v>
      </c>
      <c r="F18" s="212"/>
      <c r="G18" s="212">
        <v>48435.185185185182</v>
      </c>
      <c r="H18" s="212">
        <v>48267.592592592591</v>
      </c>
      <c r="I18" s="212">
        <v>0</v>
      </c>
      <c r="K18" s="383"/>
      <c r="L18" s="384"/>
      <c r="M18" s="384"/>
      <c r="N18" s="384"/>
      <c r="O18" s="384"/>
      <c r="P18" s="385"/>
      <c r="Q18" s="385"/>
      <c r="R18" s="384"/>
      <c r="S18" s="386"/>
      <c r="T18" s="64"/>
      <c r="U18" s="184" t="s">
        <v>111</v>
      </c>
      <c r="V18" s="230">
        <v>5320</v>
      </c>
      <c r="W18" s="230">
        <v>5580</v>
      </c>
      <c r="X18" s="184" t="s">
        <v>84</v>
      </c>
      <c r="Y18" s="231">
        <v>301.25967777777782</v>
      </c>
      <c r="Z18" s="60"/>
      <c r="AA18" s="61"/>
      <c r="AB18" s="368"/>
      <c r="AC18" s="368"/>
      <c r="AD18" s="25"/>
      <c r="AE18" s="25"/>
      <c r="AF18" s="62"/>
      <c r="AG18" s="27"/>
    </row>
    <row r="19" spans="2:33" ht="16.5" customHeight="1" x14ac:dyDescent="0.25">
      <c r="B19" s="192"/>
      <c r="C19" s="206" t="s">
        <v>141</v>
      </c>
      <c r="D19" s="206" t="s">
        <v>142</v>
      </c>
      <c r="E19" s="212">
        <v>147</v>
      </c>
      <c r="F19" s="212"/>
      <c r="G19" s="212">
        <v>37979.166666666672</v>
      </c>
      <c r="H19" s="212">
        <v>37831.944444444453</v>
      </c>
      <c r="I19" s="214">
        <v>0</v>
      </c>
      <c r="K19" s="383"/>
      <c r="L19" s="384"/>
      <c r="M19" s="384"/>
      <c r="N19" s="384"/>
      <c r="O19" s="384"/>
      <c r="P19" s="385"/>
      <c r="Q19" s="385"/>
      <c r="R19" s="384"/>
      <c r="S19" s="386"/>
      <c r="T19" s="64"/>
      <c r="U19" s="184" t="s">
        <v>112</v>
      </c>
      <c r="V19" s="230">
        <v>1400</v>
      </c>
      <c r="W19" s="230">
        <v>1714</v>
      </c>
      <c r="X19" s="184" t="s">
        <v>117</v>
      </c>
      <c r="Y19" s="231">
        <v>832.17402222222222</v>
      </c>
      <c r="Z19" s="60"/>
      <c r="AA19" s="61"/>
      <c r="AB19" s="59"/>
      <c r="AC19" s="59"/>
      <c r="AD19" s="25"/>
      <c r="AE19" s="25"/>
      <c r="AF19" s="62"/>
      <c r="AG19" s="27"/>
    </row>
    <row r="20" spans="2:33" ht="16.5" customHeight="1" x14ac:dyDescent="0.25">
      <c r="B20" s="192"/>
      <c r="C20" s="206" t="s">
        <v>143</v>
      </c>
      <c r="D20" s="206" t="s">
        <v>108</v>
      </c>
      <c r="E20" s="212">
        <v>25.370370370370374</v>
      </c>
      <c r="F20" s="212"/>
      <c r="G20" s="212">
        <v>895.60185185185173</v>
      </c>
      <c r="H20" s="212">
        <v>870.23148148148141</v>
      </c>
      <c r="I20" s="214">
        <v>0</v>
      </c>
      <c r="K20" s="383"/>
      <c r="L20" s="384"/>
      <c r="M20" s="384"/>
      <c r="N20" s="384"/>
      <c r="O20" s="384"/>
      <c r="P20" s="385"/>
      <c r="Q20" s="385"/>
      <c r="R20" s="384"/>
      <c r="S20" s="386"/>
      <c r="T20" s="64"/>
      <c r="U20" s="184" t="s">
        <v>112</v>
      </c>
      <c r="V20" s="230">
        <v>2036</v>
      </c>
      <c r="W20" s="230">
        <v>2415</v>
      </c>
      <c r="X20" s="184" t="s">
        <v>117</v>
      </c>
      <c r="Y20" s="231">
        <v>1020.9403444444446</v>
      </c>
      <c r="Z20" s="60"/>
      <c r="AA20" s="61"/>
      <c r="AB20" s="59"/>
      <c r="AC20" s="59"/>
      <c r="AD20" s="25"/>
      <c r="AE20" s="25"/>
      <c r="AF20" s="62"/>
      <c r="AG20" s="27"/>
    </row>
    <row r="21" spans="2:33" ht="16.5" customHeight="1" thickBot="1" x14ac:dyDescent="0.3">
      <c r="B21" s="192"/>
      <c r="C21" s="353" t="s">
        <v>96</v>
      </c>
      <c r="D21" s="353" t="s">
        <v>97</v>
      </c>
      <c r="E21" s="354">
        <v>52.777777777777779</v>
      </c>
      <c r="F21" s="354"/>
      <c r="G21" s="354">
        <v>2289.3518518518517</v>
      </c>
      <c r="H21" s="354">
        <v>2286.5740740740739</v>
      </c>
      <c r="I21" s="355">
        <v>50</v>
      </c>
      <c r="K21" s="383"/>
      <c r="L21" s="384"/>
      <c r="M21" s="384"/>
      <c r="N21" s="384"/>
      <c r="O21" s="384"/>
      <c r="P21" s="385"/>
      <c r="Q21" s="385"/>
      <c r="R21" s="384"/>
      <c r="S21" s="386"/>
      <c r="T21" s="64"/>
      <c r="U21" s="184" t="s">
        <v>113</v>
      </c>
      <c r="V21" s="230">
        <v>2338</v>
      </c>
      <c r="W21" s="230">
        <v>2638</v>
      </c>
      <c r="X21" s="184" t="s">
        <v>84</v>
      </c>
      <c r="Y21" s="231">
        <v>110.78946666666667</v>
      </c>
      <c r="Z21" s="60"/>
      <c r="AA21" s="61"/>
      <c r="AB21" s="59"/>
      <c r="AC21" s="59" t="s">
        <v>129</v>
      </c>
      <c r="AD21" s="25"/>
      <c r="AE21" s="25"/>
      <c r="AF21" s="62"/>
      <c r="AG21" s="27"/>
    </row>
    <row r="22" spans="2:33" ht="16.5" customHeight="1" thickTop="1" thickBot="1" x14ac:dyDescent="0.3">
      <c r="B22" s="192"/>
      <c r="C22" s="318"/>
      <c r="D22" s="318" t="s">
        <v>71</v>
      </c>
      <c r="E22" s="311">
        <f>SUM(E14:E21)</f>
        <v>5322.6296296296296</v>
      </c>
      <c r="F22" s="311">
        <f t="shared" ref="F22:I22" si="0">SUM(F14:F21)</f>
        <v>2247.4899999999998</v>
      </c>
      <c r="G22" s="311">
        <f t="shared" si="0"/>
        <v>215223.31018518517</v>
      </c>
      <c r="H22" s="311">
        <f t="shared" si="0"/>
        <v>213236.55092592596</v>
      </c>
      <c r="I22" s="311">
        <f t="shared" si="0"/>
        <v>5583</v>
      </c>
      <c r="K22" s="383"/>
      <c r="L22" s="384"/>
      <c r="M22" s="384"/>
      <c r="N22" s="384"/>
      <c r="O22" s="384"/>
      <c r="P22" s="385"/>
      <c r="Q22" s="385"/>
      <c r="R22" s="384"/>
      <c r="S22" s="386"/>
      <c r="T22" s="64"/>
      <c r="U22" s="184" t="s">
        <v>113</v>
      </c>
      <c r="V22" s="230">
        <v>2374</v>
      </c>
      <c r="W22" s="230">
        <v>2638</v>
      </c>
      <c r="X22" s="184" t="s">
        <v>82</v>
      </c>
      <c r="Y22" s="231">
        <v>103.16268888888889</v>
      </c>
      <c r="Z22" s="60"/>
      <c r="AA22" s="61"/>
      <c r="AB22" s="59"/>
      <c r="AC22" s="59" t="s">
        <v>129</v>
      </c>
      <c r="AD22" s="25"/>
      <c r="AE22" s="25"/>
      <c r="AF22" s="25"/>
      <c r="AG22" s="27"/>
    </row>
    <row r="23" spans="2:33" ht="16.5" customHeight="1" thickBot="1" x14ac:dyDescent="0.3">
      <c r="B23" s="192"/>
      <c r="C23" s="319"/>
      <c r="D23" s="316" t="s">
        <v>150</v>
      </c>
      <c r="E23" s="317">
        <f>E22</f>
        <v>5322.6296296296296</v>
      </c>
      <c r="F23" s="317">
        <f t="shared" ref="F23" si="1">F22</f>
        <v>2247.4899999999998</v>
      </c>
      <c r="G23" s="317">
        <f>G22</f>
        <v>215223.31018518517</v>
      </c>
      <c r="H23" s="317">
        <f>H22-I17</f>
        <v>213215.55092592596</v>
      </c>
      <c r="I23" s="317">
        <f>I22-I17</f>
        <v>5562</v>
      </c>
      <c r="K23" s="383"/>
      <c r="L23" s="384"/>
      <c r="M23" s="384"/>
      <c r="N23" s="384"/>
      <c r="O23" s="384"/>
      <c r="P23" s="385"/>
      <c r="Q23" s="385"/>
      <c r="R23" s="384"/>
      <c r="S23" s="386"/>
      <c r="T23" s="64"/>
      <c r="U23" s="184" t="s">
        <v>114</v>
      </c>
      <c r="V23" s="230">
        <v>2213</v>
      </c>
      <c r="W23" s="230">
        <v>2983</v>
      </c>
      <c r="X23" s="184" t="s">
        <v>84</v>
      </c>
      <c r="Y23" s="231"/>
      <c r="Z23" s="60"/>
      <c r="AA23" s="321">
        <v>4088.9096888888889</v>
      </c>
      <c r="AB23" s="59"/>
      <c r="AC23" s="59" t="s">
        <v>119</v>
      </c>
      <c r="AD23" s="25"/>
      <c r="AE23" s="25"/>
      <c r="AF23" s="25"/>
      <c r="AG23" s="27"/>
    </row>
    <row r="24" spans="2:33" ht="16.5" customHeight="1" x14ac:dyDescent="0.25">
      <c r="B24" s="192"/>
      <c r="C24" s="422" t="s">
        <v>144</v>
      </c>
      <c r="D24" s="423"/>
      <c r="E24" s="312"/>
      <c r="F24" s="312"/>
      <c r="G24" s="312"/>
      <c r="H24" s="312"/>
      <c r="I24" s="313"/>
      <c r="K24" s="383"/>
      <c r="L24" s="384"/>
      <c r="M24" s="384"/>
      <c r="N24" s="384"/>
      <c r="O24" s="384"/>
      <c r="P24" s="385"/>
      <c r="Q24" s="385"/>
      <c r="R24" s="384"/>
      <c r="S24" s="386"/>
      <c r="T24" s="64"/>
      <c r="U24" s="184" t="s">
        <v>115</v>
      </c>
      <c r="V24" s="230">
        <v>1400</v>
      </c>
      <c r="W24" s="230">
        <v>2241</v>
      </c>
      <c r="X24" s="184" t="s">
        <v>82</v>
      </c>
      <c r="Y24" s="231"/>
      <c r="Z24" s="60"/>
      <c r="AA24" s="321">
        <v>1595.1035888888889</v>
      </c>
      <c r="AB24" s="59"/>
      <c r="AC24" s="59" t="s">
        <v>120</v>
      </c>
      <c r="AD24" s="25"/>
      <c r="AE24" s="25"/>
      <c r="AF24" s="25"/>
      <c r="AG24" s="27"/>
    </row>
    <row r="25" spans="2:33" ht="16.5" customHeight="1" x14ac:dyDescent="0.25">
      <c r="B25" s="192"/>
      <c r="C25" s="206" t="s">
        <v>145</v>
      </c>
      <c r="D25" s="206" t="s">
        <v>146</v>
      </c>
      <c r="E25" s="212">
        <v>37</v>
      </c>
      <c r="F25" s="212"/>
      <c r="G25" s="212">
        <v>4725.0942129629639</v>
      </c>
      <c r="H25" s="212">
        <v>4688.0127314814827</v>
      </c>
      <c r="I25" s="214">
        <v>0</v>
      </c>
      <c r="K25" s="383"/>
      <c r="L25" s="384"/>
      <c r="M25" s="384"/>
      <c r="N25" s="384"/>
      <c r="O25" s="384"/>
      <c r="P25" s="385"/>
      <c r="Q25" s="385"/>
      <c r="R25" s="384"/>
      <c r="S25" s="386"/>
      <c r="T25" s="64"/>
      <c r="U25" s="184" t="s">
        <v>116</v>
      </c>
      <c r="V25" s="230">
        <v>1000</v>
      </c>
      <c r="W25" s="230">
        <v>2218</v>
      </c>
      <c r="X25" s="184" t="s">
        <v>84</v>
      </c>
      <c r="Y25" s="231"/>
      <c r="Z25" s="60"/>
      <c r="AA25" s="321">
        <v>3516.3537222222221</v>
      </c>
      <c r="AB25" s="59"/>
      <c r="AC25" s="59" t="s">
        <v>121</v>
      </c>
      <c r="AD25" s="25"/>
      <c r="AE25" s="25"/>
      <c r="AF25" s="25"/>
      <c r="AG25" s="27"/>
    </row>
    <row r="26" spans="2:33" ht="16.5" customHeight="1" x14ac:dyDescent="0.25">
      <c r="B26" s="192"/>
      <c r="C26" s="206" t="s">
        <v>147</v>
      </c>
      <c r="D26" s="206" t="s">
        <v>148</v>
      </c>
      <c r="E26" s="212">
        <v>0</v>
      </c>
      <c r="F26" s="212"/>
      <c r="G26" s="212">
        <v>2177.083333333333</v>
      </c>
      <c r="H26" s="212">
        <v>2177.083333333333</v>
      </c>
      <c r="I26" s="214">
        <v>0</v>
      </c>
      <c r="K26" s="383"/>
      <c r="L26" s="384"/>
      <c r="M26" s="384"/>
      <c r="N26" s="384"/>
      <c r="O26" s="384"/>
      <c r="P26" s="385"/>
      <c r="Q26" s="385"/>
      <c r="R26" s="384"/>
      <c r="S26" s="386"/>
      <c r="T26" s="64"/>
      <c r="U26" s="186"/>
      <c r="V26" s="201"/>
      <c r="W26" s="188" t="s">
        <v>27</v>
      </c>
      <c r="X26" s="189"/>
      <c r="Y26" s="371">
        <f>SUM(Y13:Y25)</f>
        <v>13465.647955555558</v>
      </c>
      <c r="Z26" s="187"/>
      <c r="AA26" s="369">
        <f>SUM(AA13:AA25)</f>
        <v>9200.3670000000002</v>
      </c>
      <c r="AB26" s="189"/>
      <c r="AC26" s="189"/>
      <c r="AD26" s="25"/>
      <c r="AE26" s="25"/>
      <c r="AF26" s="25"/>
      <c r="AG26" s="27"/>
    </row>
    <row r="27" spans="2:33" ht="16.5" customHeight="1" x14ac:dyDescent="0.25">
      <c r="B27" s="192"/>
      <c r="C27" s="206" t="s">
        <v>98</v>
      </c>
      <c r="D27" s="206" t="s">
        <v>99</v>
      </c>
      <c r="E27" s="212">
        <v>1549</v>
      </c>
      <c r="F27" s="212"/>
      <c r="G27" s="212">
        <v>4232.0956018518527</v>
      </c>
      <c r="H27" s="212">
        <v>3463.4463425925933</v>
      </c>
      <c r="I27" s="214">
        <v>780</v>
      </c>
      <c r="K27" s="383"/>
      <c r="L27" s="384"/>
      <c r="M27" s="384"/>
      <c r="N27" s="384"/>
      <c r="O27" s="384"/>
      <c r="P27" s="385"/>
      <c r="Q27" s="385"/>
      <c r="R27" s="384"/>
      <c r="S27" s="386"/>
      <c r="T27" s="64"/>
      <c r="U27" s="70"/>
      <c r="V27" s="60"/>
      <c r="W27" s="71"/>
      <c r="X27" s="69"/>
      <c r="Y27" s="72"/>
      <c r="Z27" s="60"/>
      <c r="AA27" s="310"/>
      <c r="AB27" s="69"/>
      <c r="AC27" s="69"/>
      <c r="AD27" s="25"/>
      <c r="AE27" s="25"/>
      <c r="AF27" s="25"/>
      <c r="AG27" s="27"/>
    </row>
    <row r="28" spans="2:33" ht="16.5" customHeight="1" thickBot="1" x14ac:dyDescent="0.3">
      <c r="B28" s="192"/>
      <c r="C28" s="206" t="s">
        <v>100</v>
      </c>
      <c r="D28" s="206">
        <v>2485</v>
      </c>
      <c r="E28" s="212">
        <v>113.42592592592594</v>
      </c>
      <c r="F28" s="212"/>
      <c r="G28" s="212">
        <v>383.10185185185185</v>
      </c>
      <c r="H28" s="212">
        <v>329.67592592592592</v>
      </c>
      <c r="I28" s="214">
        <v>60</v>
      </c>
      <c r="K28" s="383"/>
      <c r="L28" s="384"/>
      <c r="M28" s="384"/>
      <c r="N28" s="384"/>
      <c r="O28" s="384"/>
      <c r="P28" s="385"/>
      <c r="Q28" s="385"/>
      <c r="R28" s="384"/>
      <c r="S28" s="386"/>
      <c r="T28" s="64"/>
      <c r="U28" s="207"/>
      <c r="V28" s="73"/>
      <c r="W28" s="74" t="s">
        <v>26</v>
      </c>
      <c r="X28" s="75"/>
      <c r="Y28" s="372">
        <f>ROUNDUP(Y26/10,0)*10</f>
        <v>13470</v>
      </c>
      <c r="Z28" s="73"/>
      <c r="AA28" s="370">
        <f>ROUNDUP(AA26/10,0)*10</f>
        <v>9210</v>
      </c>
      <c r="AB28" s="75"/>
      <c r="AC28" s="75"/>
      <c r="AD28" s="25"/>
      <c r="AE28" s="25"/>
      <c r="AF28" s="25"/>
      <c r="AG28" s="27"/>
    </row>
    <row r="29" spans="2:33" ht="16.5" customHeight="1" x14ac:dyDescent="0.25">
      <c r="B29" s="192"/>
      <c r="C29" s="206" t="s">
        <v>101</v>
      </c>
      <c r="D29" s="206" t="s">
        <v>102</v>
      </c>
      <c r="E29" s="212">
        <v>181</v>
      </c>
      <c r="F29" s="212">
        <v>905.49</v>
      </c>
      <c r="G29" s="212">
        <v>3265.0462962962961</v>
      </c>
      <c r="H29" s="212">
        <v>3083.5648148148148</v>
      </c>
      <c r="I29" s="214">
        <v>905.49</v>
      </c>
      <c r="K29" s="383"/>
      <c r="L29" s="384"/>
      <c r="M29" s="384"/>
      <c r="N29" s="384"/>
      <c r="O29" s="384"/>
      <c r="P29" s="385"/>
      <c r="Q29" s="385"/>
      <c r="R29" s="384"/>
      <c r="S29" s="386"/>
      <c r="T29" s="64"/>
      <c r="U29" s="415" t="s">
        <v>160</v>
      </c>
      <c r="V29" s="415"/>
      <c r="W29" s="415"/>
      <c r="X29" s="415"/>
      <c r="Y29" s="415"/>
      <c r="Z29" s="415"/>
      <c r="AA29" s="415"/>
      <c r="AB29" s="415"/>
      <c r="AC29" s="415"/>
      <c r="AD29" s="25"/>
      <c r="AE29" s="25"/>
      <c r="AF29" s="25"/>
      <c r="AG29" s="27"/>
    </row>
    <row r="30" spans="2:33" ht="16.5" customHeight="1" x14ac:dyDescent="0.25">
      <c r="B30" s="192"/>
      <c r="C30" s="206" t="s">
        <v>186</v>
      </c>
      <c r="D30" s="206" t="s">
        <v>146</v>
      </c>
      <c r="E30" s="212">
        <v>2864</v>
      </c>
      <c r="F30" s="212"/>
      <c r="G30" s="212">
        <v>0</v>
      </c>
      <c r="H30" s="212">
        <v>0</v>
      </c>
      <c r="I30" s="214">
        <v>2864.0751167407411</v>
      </c>
      <c r="K30" s="383"/>
      <c r="L30" s="384"/>
      <c r="M30" s="384"/>
      <c r="N30" s="384"/>
      <c r="O30" s="384"/>
      <c r="P30" s="385"/>
      <c r="Q30" s="385"/>
      <c r="R30" s="384"/>
      <c r="S30" s="386"/>
      <c r="T30" s="1"/>
      <c r="U30" s="415"/>
      <c r="V30" s="415"/>
      <c r="W30" s="415"/>
      <c r="X30" s="415"/>
      <c r="Y30" s="415"/>
      <c r="Z30" s="415"/>
      <c r="AA30" s="415"/>
      <c r="AB30" s="415"/>
      <c r="AC30" s="415"/>
      <c r="AD30" s="25"/>
      <c r="AE30" s="25"/>
      <c r="AF30" s="25"/>
      <c r="AG30" s="27"/>
    </row>
    <row r="31" spans="2:33" ht="16.5" customHeight="1" thickBot="1" x14ac:dyDescent="0.3">
      <c r="B31" s="192"/>
      <c r="C31" s="318"/>
      <c r="D31" s="318" t="s">
        <v>71</v>
      </c>
      <c r="E31" s="311">
        <f>SUM(E25:E30)</f>
        <v>4744.4259259259261</v>
      </c>
      <c r="F31" s="311">
        <f t="shared" ref="F31:I31" si="2">SUM(F25:F30)</f>
        <v>905.49</v>
      </c>
      <c r="G31" s="311">
        <f t="shared" si="2"/>
        <v>14782.421296296297</v>
      </c>
      <c r="H31" s="311">
        <f t="shared" si="2"/>
        <v>13741.783148148148</v>
      </c>
      <c r="I31" s="311">
        <f t="shared" si="2"/>
        <v>4609.5651167407414</v>
      </c>
      <c r="K31" s="383"/>
      <c r="L31" s="384"/>
      <c r="M31" s="384"/>
      <c r="N31" s="384"/>
      <c r="O31" s="384"/>
      <c r="P31" s="385"/>
      <c r="Q31" s="385"/>
      <c r="R31" s="384"/>
      <c r="S31" s="386"/>
      <c r="T31" s="1"/>
      <c r="U31" s="415"/>
      <c r="V31" s="415"/>
      <c r="W31" s="415"/>
      <c r="X31" s="415"/>
      <c r="Y31" s="415"/>
      <c r="Z31" s="415"/>
      <c r="AA31" s="415"/>
      <c r="AB31" s="415"/>
      <c r="AC31" s="415"/>
      <c r="AD31" s="25"/>
      <c r="AE31" s="25"/>
      <c r="AF31" s="25"/>
      <c r="AG31" s="27"/>
    </row>
    <row r="32" spans="2:33" ht="16.5" customHeight="1" thickBot="1" x14ac:dyDescent="0.3">
      <c r="B32" s="192"/>
      <c r="C32" s="315"/>
      <c r="D32" s="316" t="s">
        <v>151</v>
      </c>
      <c r="E32" s="317">
        <f>E31</f>
        <v>4744.4259259259261</v>
      </c>
      <c r="F32" s="317">
        <f t="shared" ref="F32" si="3">F31</f>
        <v>905.49</v>
      </c>
      <c r="G32" s="317">
        <f>G31</f>
        <v>14782.421296296297</v>
      </c>
      <c r="H32" s="317">
        <f>H31</f>
        <v>13741.783148148148</v>
      </c>
      <c r="I32" s="317">
        <f>I31</f>
        <v>4609.5651167407414</v>
      </c>
      <c r="K32" s="383"/>
      <c r="L32" s="387"/>
      <c r="M32" s="387"/>
      <c r="N32" s="384"/>
      <c r="O32" s="387"/>
      <c r="P32" s="388"/>
      <c r="Q32" s="388"/>
      <c r="R32" s="387"/>
      <c r="S32" s="389"/>
      <c r="T32" s="1"/>
      <c r="U32" s="30"/>
      <c r="V32" s="30"/>
      <c r="W32" s="30"/>
      <c r="X32" s="35"/>
      <c r="Y32" s="36"/>
      <c r="Z32" s="36"/>
      <c r="AA32" s="30"/>
      <c r="AB32" s="30"/>
      <c r="AC32" s="32"/>
      <c r="AD32" s="25"/>
      <c r="AE32" s="25"/>
      <c r="AF32" s="25"/>
      <c r="AG32" s="27"/>
    </row>
    <row r="33" spans="2:33" ht="16.5" customHeight="1" thickTop="1" thickBot="1" x14ac:dyDescent="0.3">
      <c r="B33" s="192"/>
      <c r="C33" s="422" t="s">
        <v>103</v>
      </c>
      <c r="D33" s="423"/>
      <c r="E33" s="312"/>
      <c r="F33" s="312"/>
      <c r="G33" s="312"/>
      <c r="H33" s="312"/>
      <c r="I33" s="313"/>
      <c r="K33" s="390"/>
      <c r="L33" s="375"/>
      <c r="M33" s="391"/>
      <c r="N33" s="398"/>
      <c r="O33" s="391"/>
      <c r="P33" s="399"/>
      <c r="Q33" s="400"/>
      <c r="R33" s="375"/>
      <c r="S33" s="376"/>
      <c r="T33" s="1"/>
      <c r="U33" s="38"/>
      <c r="V33" s="39"/>
      <c r="W33" s="40"/>
      <c r="X33" s="106"/>
      <c r="Y33" s="433" t="s">
        <v>35</v>
      </c>
      <c r="Z33" s="434"/>
      <c r="AA33" s="429" t="s">
        <v>164</v>
      </c>
      <c r="AB33" s="430"/>
      <c r="AC33" s="41"/>
      <c r="AD33" s="25"/>
      <c r="AE33" s="25"/>
      <c r="AF33" s="25"/>
      <c r="AG33" s="27"/>
    </row>
    <row r="34" spans="2:33" ht="16.5" customHeight="1" x14ac:dyDescent="0.25">
      <c r="B34" s="192"/>
      <c r="C34" s="206" t="s">
        <v>187</v>
      </c>
      <c r="D34" s="206" t="s">
        <v>148</v>
      </c>
      <c r="E34" s="212">
        <v>1734</v>
      </c>
      <c r="F34" s="212"/>
      <c r="G34" s="212">
        <v>0</v>
      </c>
      <c r="H34" s="212">
        <v>0</v>
      </c>
      <c r="I34" s="214">
        <v>1734.1205555555555</v>
      </c>
      <c r="K34" s="392"/>
      <c r="L34" s="393"/>
      <c r="M34" s="394"/>
      <c r="N34" s="379"/>
      <c r="O34" s="394"/>
      <c r="P34" s="401" t="s">
        <v>27</v>
      </c>
      <c r="Q34" s="402"/>
      <c r="R34" s="377">
        <f>SUM(R13:S32)</f>
        <v>74</v>
      </c>
      <c r="S34" s="378"/>
      <c r="T34" s="1"/>
      <c r="U34" s="45" t="s">
        <v>14</v>
      </c>
      <c r="V34" s="45" t="s">
        <v>9</v>
      </c>
      <c r="W34" s="45" t="s">
        <v>9</v>
      </c>
      <c r="X34" s="44" t="s">
        <v>48</v>
      </c>
      <c r="Y34" s="427" t="s">
        <v>162</v>
      </c>
      <c r="Z34" s="122" t="s">
        <v>51</v>
      </c>
      <c r="AA34" s="431"/>
      <c r="AB34" s="432"/>
      <c r="AC34" s="44" t="s">
        <v>45</v>
      </c>
      <c r="AD34" s="25"/>
      <c r="AE34" s="25"/>
      <c r="AF34" s="25"/>
      <c r="AG34" s="27"/>
    </row>
    <row r="35" spans="2:33" ht="16.5" customHeight="1" x14ac:dyDescent="0.25">
      <c r="B35" s="192"/>
      <c r="C35" s="206" t="s">
        <v>89</v>
      </c>
      <c r="D35" s="206">
        <v>4350</v>
      </c>
      <c r="E35" s="212">
        <v>7649</v>
      </c>
      <c r="F35" s="212"/>
      <c r="G35" s="212">
        <v>1587.2785879629628</v>
      </c>
      <c r="H35" s="212">
        <v>0</v>
      </c>
      <c r="I35" s="214">
        <v>6061.6153935185175</v>
      </c>
      <c r="K35" s="392"/>
      <c r="L35" s="393"/>
      <c r="M35" s="394"/>
      <c r="N35" s="379"/>
      <c r="O35" s="394"/>
      <c r="P35" s="403"/>
      <c r="Q35" s="403"/>
      <c r="R35" s="379"/>
      <c r="S35" s="380"/>
      <c r="T35" s="1"/>
      <c r="U35" s="45" t="s">
        <v>20</v>
      </c>
      <c r="V35" s="323"/>
      <c r="W35" s="324"/>
      <c r="X35" s="327"/>
      <c r="Y35" s="428"/>
      <c r="Z35" s="328" t="s">
        <v>63</v>
      </c>
      <c r="AA35" s="431"/>
      <c r="AB35" s="432"/>
      <c r="AC35" s="44"/>
      <c r="AD35" s="58"/>
      <c r="AE35" s="58"/>
      <c r="AF35" s="62"/>
      <c r="AG35" s="27"/>
    </row>
    <row r="36" spans="2:33" ht="16.5" customHeight="1" thickBot="1" x14ac:dyDescent="0.3">
      <c r="B36" s="192"/>
      <c r="C36" s="353" t="s">
        <v>182</v>
      </c>
      <c r="D36" s="353" t="s">
        <v>149</v>
      </c>
      <c r="E36" s="354">
        <v>726</v>
      </c>
      <c r="F36" s="354"/>
      <c r="G36" s="354">
        <v>486.32453703703726</v>
      </c>
      <c r="H36" s="354">
        <v>0</v>
      </c>
      <c r="I36" s="355">
        <v>239.45638888888919</v>
      </c>
      <c r="K36" s="395"/>
      <c r="L36" s="396"/>
      <c r="M36" s="397"/>
      <c r="N36" s="381"/>
      <c r="O36" s="397"/>
      <c r="P36" s="404" t="s">
        <v>26</v>
      </c>
      <c r="Q36" s="404"/>
      <c r="R36" s="381">
        <f>R34</f>
        <v>74</v>
      </c>
      <c r="S36" s="382"/>
      <c r="T36" s="1"/>
      <c r="U36" s="184" t="s">
        <v>161</v>
      </c>
      <c r="V36" s="325">
        <v>3575</v>
      </c>
      <c r="W36" s="325">
        <v>4545.34</v>
      </c>
      <c r="X36" s="329" t="s">
        <v>131</v>
      </c>
      <c r="Y36" s="330"/>
      <c r="Z36" s="331">
        <f>CEILING(W36-V36, 12.5)</f>
        <v>975</v>
      </c>
      <c r="AA36" s="443">
        <v>2</v>
      </c>
      <c r="AB36" s="443"/>
      <c r="AC36" s="59"/>
      <c r="AD36" s="58"/>
      <c r="AE36" s="58"/>
      <c r="AF36" s="62"/>
      <c r="AG36" s="27"/>
    </row>
    <row r="37" spans="2:33" ht="16.5" customHeight="1" thickTop="1" thickBot="1" x14ac:dyDescent="0.3">
      <c r="B37" s="192"/>
      <c r="C37" s="318"/>
      <c r="D37" s="314" t="s">
        <v>71</v>
      </c>
      <c r="E37" s="311">
        <f t="shared" ref="E37:H37" si="4">SUM(E34:E36)</f>
        <v>10109</v>
      </c>
      <c r="F37" s="311">
        <f t="shared" si="4"/>
        <v>0</v>
      </c>
      <c r="G37" s="311">
        <f t="shared" si="4"/>
        <v>2073.6031250000001</v>
      </c>
      <c r="H37" s="311">
        <f t="shared" si="4"/>
        <v>0</v>
      </c>
      <c r="I37" s="311">
        <f>SUM(I34:I36)</f>
        <v>8035.1923379629616</v>
      </c>
      <c r="O37" s="24"/>
      <c r="P37" s="58"/>
      <c r="Q37" s="1"/>
      <c r="R37" s="1"/>
      <c r="S37" s="1"/>
      <c r="T37" s="1"/>
      <c r="U37" s="70"/>
      <c r="V37" s="342"/>
      <c r="W37" s="343"/>
      <c r="X37" s="344"/>
      <c r="Y37" s="344"/>
      <c r="Z37" s="344"/>
      <c r="AA37" s="437"/>
      <c r="AB37" s="438"/>
      <c r="AC37" s="345"/>
      <c r="AD37" s="58"/>
      <c r="AE37" s="58"/>
      <c r="AF37" s="62"/>
      <c r="AG37" s="27"/>
    </row>
    <row r="38" spans="2:33" ht="16.5" customHeight="1" thickBot="1" x14ac:dyDescent="0.3">
      <c r="B38" s="192"/>
      <c r="C38" s="315"/>
      <c r="D38" s="316" t="s">
        <v>155</v>
      </c>
      <c r="E38" s="317">
        <f>E37</f>
        <v>10109</v>
      </c>
      <c r="F38" s="317">
        <f t="shared" ref="F38:I38" si="5">F37</f>
        <v>0</v>
      </c>
      <c r="G38" s="317">
        <f t="shared" si="5"/>
        <v>2073.6031250000001</v>
      </c>
      <c r="H38" s="317">
        <f t="shared" si="5"/>
        <v>0</v>
      </c>
      <c r="I38" s="317">
        <f t="shared" si="5"/>
        <v>8035.1923379629616</v>
      </c>
      <c r="O38" s="24"/>
      <c r="P38" s="58"/>
      <c r="Q38" s="1"/>
      <c r="R38" s="1"/>
      <c r="S38" s="1"/>
      <c r="T38" s="1"/>
      <c r="U38" s="338"/>
      <c r="V38" s="339"/>
      <c r="W38" s="351" t="s">
        <v>166</v>
      </c>
      <c r="X38" s="334"/>
      <c r="Y38" s="341"/>
      <c r="Z38" s="333">
        <f>SUM(Z28:Z36)</f>
        <v>975</v>
      </c>
      <c r="AA38" s="441">
        <f>AA36</f>
        <v>2</v>
      </c>
      <c r="AB38" s="441"/>
      <c r="AC38" s="190"/>
      <c r="AD38" s="58"/>
      <c r="AE38" s="58"/>
      <c r="AF38" s="62"/>
      <c r="AG38" s="27"/>
    </row>
    <row r="39" spans="2:33" ht="16.5" customHeight="1" x14ac:dyDescent="0.25">
      <c r="B39" s="192"/>
      <c r="C39" s="422" t="s">
        <v>152</v>
      </c>
      <c r="D39" s="423"/>
      <c r="E39" s="320"/>
      <c r="F39" s="320"/>
      <c r="G39" s="320"/>
      <c r="H39" s="320"/>
      <c r="I39" s="320"/>
      <c r="O39" s="24"/>
      <c r="P39" s="58"/>
      <c r="Q39" s="1"/>
      <c r="R39" s="1"/>
      <c r="S39" s="1"/>
      <c r="T39" s="1"/>
      <c r="U39" s="186"/>
      <c r="V39" s="346"/>
      <c r="W39" s="347"/>
      <c r="X39" s="349"/>
      <c r="Y39" s="350"/>
      <c r="Z39" s="348"/>
      <c r="AA39" s="442"/>
      <c r="AB39" s="442"/>
      <c r="AC39" s="352"/>
      <c r="AD39" s="58"/>
      <c r="AE39" s="58"/>
      <c r="AF39" s="62"/>
      <c r="AG39" s="27"/>
    </row>
    <row r="40" spans="2:33" ht="16.5" customHeight="1" x14ac:dyDescent="0.25">
      <c r="B40" s="192"/>
      <c r="C40" s="206" t="s">
        <v>104</v>
      </c>
      <c r="D40" s="206" t="s">
        <v>105</v>
      </c>
      <c r="E40" s="212">
        <v>406.48148148148101</v>
      </c>
      <c r="F40" s="212"/>
      <c r="G40" s="212">
        <v>43.5</v>
      </c>
      <c r="H40" s="212">
        <v>0</v>
      </c>
      <c r="I40" s="214">
        <v>362.49999999999994</v>
      </c>
      <c r="K40" s="58"/>
      <c r="L40" s="42"/>
      <c r="M40" s="42"/>
      <c r="N40" s="24"/>
      <c r="O40" s="24"/>
      <c r="P40" s="58"/>
      <c r="Q40" s="1"/>
      <c r="R40" s="1"/>
      <c r="S40" s="1"/>
      <c r="T40" s="1"/>
      <c r="U40" s="337"/>
      <c r="V40" s="335"/>
      <c r="W40" s="335"/>
      <c r="X40" s="336" t="s">
        <v>72</v>
      </c>
      <c r="Y40" s="330"/>
      <c r="Z40" s="332"/>
      <c r="AA40" s="443"/>
      <c r="AB40" s="443"/>
      <c r="AC40" s="59"/>
      <c r="AD40" s="58"/>
      <c r="AE40" s="58"/>
      <c r="AF40" s="62"/>
      <c r="AG40" s="27"/>
    </row>
    <row r="41" spans="2:33" ht="16.5" customHeight="1" thickBot="1" x14ac:dyDescent="0.3">
      <c r="B41" s="192"/>
      <c r="C41" s="206" t="s">
        <v>153</v>
      </c>
      <c r="D41" s="206">
        <v>5450</v>
      </c>
      <c r="E41" s="212">
        <v>5607.4</v>
      </c>
      <c r="F41" s="212"/>
      <c r="G41" s="212">
        <v>13268.518518518518</v>
      </c>
      <c r="H41" s="212">
        <v>7661.1111111111104</v>
      </c>
      <c r="I41" s="214">
        <v>0</v>
      </c>
      <c r="K41" s="58"/>
      <c r="L41" s="42"/>
      <c r="M41" s="42"/>
      <c r="N41" s="24"/>
      <c r="O41" s="24"/>
      <c r="P41" s="58"/>
      <c r="Q41" s="1"/>
      <c r="R41" s="1"/>
      <c r="S41" s="1"/>
      <c r="T41" s="1"/>
      <c r="U41" s="338"/>
      <c r="V41" s="339"/>
      <c r="W41" s="340"/>
      <c r="X41" s="340" t="s">
        <v>165</v>
      </c>
      <c r="Y41" s="341"/>
      <c r="Z41" s="333">
        <f>Z38-AA38*25</f>
        <v>925</v>
      </c>
      <c r="AA41" s="441"/>
      <c r="AB41" s="441"/>
      <c r="AC41" s="190"/>
      <c r="AD41" s="58"/>
      <c r="AE41" s="58"/>
      <c r="AF41" s="62"/>
      <c r="AG41" s="27"/>
    </row>
    <row r="42" spans="2:33" ht="16.5" customHeight="1" thickTop="1" x14ac:dyDescent="0.25">
      <c r="B42" s="192"/>
      <c r="C42" s="206" t="s">
        <v>143</v>
      </c>
      <c r="D42" s="206" t="s">
        <v>108</v>
      </c>
      <c r="E42" s="212">
        <v>100.5</v>
      </c>
      <c r="F42" s="212"/>
      <c r="G42" s="212">
        <v>3582.4074074074069</v>
      </c>
      <c r="H42" s="212">
        <v>3480.5</v>
      </c>
      <c r="I42" s="214">
        <v>0</v>
      </c>
      <c r="K42" s="58"/>
      <c r="L42" s="42"/>
      <c r="M42" s="42"/>
      <c r="N42" s="24"/>
      <c r="O42" s="24"/>
      <c r="P42" s="58"/>
      <c r="Q42" s="1"/>
      <c r="R42" s="1"/>
      <c r="S42" s="1"/>
      <c r="T42" s="1"/>
      <c r="U42" s="186"/>
      <c r="V42" s="346"/>
      <c r="W42" s="346" t="s">
        <v>38</v>
      </c>
      <c r="X42" s="347"/>
      <c r="Y42" s="347"/>
      <c r="Z42" s="348">
        <f>Z41</f>
        <v>925</v>
      </c>
      <c r="AA42" s="439">
        <f>AA38</f>
        <v>2</v>
      </c>
      <c r="AB42" s="440"/>
      <c r="AC42" s="189"/>
      <c r="AD42" s="58"/>
      <c r="AE42" s="58"/>
      <c r="AF42" s="62"/>
      <c r="AG42" s="27"/>
    </row>
    <row r="43" spans="2:33" ht="16.5" customHeight="1" thickBot="1" x14ac:dyDescent="0.3">
      <c r="B43" s="192"/>
      <c r="C43" s="353" t="s">
        <v>95</v>
      </c>
      <c r="D43" s="353" t="s">
        <v>154</v>
      </c>
      <c r="E43" s="354">
        <v>519.44444444444446</v>
      </c>
      <c r="F43" s="354"/>
      <c r="G43" s="354">
        <v>4679.3981481481487</v>
      </c>
      <c r="H43" s="354">
        <v>4159.5</v>
      </c>
      <c r="I43" s="355">
        <v>0</v>
      </c>
      <c r="K43" s="58"/>
      <c r="L43" s="42"/>
      <c r="M43" s="42"/>
      <c r="N43" s="24"/>
      <c r="O43" s="24"/>
      <c r="P43" s="58"/>
      <c r="Q43" s="1"/>
      <c r="R43" s="1"/>
      <c r="S43" s="1"/>
      <c r="T43" s="1"/>
      <c r="U43" s="207"/>
      <c r="V43" s="73"/>
      <c r="W43" s="74" t="s">
        <v>26</v>
      </c>
      <c r="X43" s="75"/>
      <c r="Y43" s="326"/>
      <c r="Z43" s="73">
        <f>Z42</f>
        <v>925</v>
      </c>
      <c r="AA43" s="435">
        <f>AA42</f>
        <v>2</v>
      </c>
      <c r="AB43" s="436"/>
      <c r="AC43" s="322"/>
      <c r="AD43" s="58"/>
      <c r="AE43" s="58"/>
      <c r="AF43" s="62"/>
      <c r="AG43" s="27"/>
    </row>
    <row r="44" spans="2:33" ht="16.5" customHeight="1" thickTop="1" thickBot="1" x14ac:dyDescent="0.3">
      <c r="B44" s="192"/>
      <c r="C44" s="318"/>
      <c r="D44" s="314" t="s">
        <v>71</v>
      </c>
      <c r="E44" s="311">
        <f>SUM(E40:E43)</f>
        <v>6633.8259259259248</v>
      </c>
      <c r="F44" s="311">
        <f t="shared" ref="F44:I44" si="6">SUM(F40:F43)</f>
        <v>0</v>
      </c>
      <c r="G44" s="311">
        <f t="shared" si="6"/>
        <v>21573.824074074077</v>
      </c>
      <c r="H44" s="311">
        <f t="shared" si="6"/>
        <v>15301.111111111109</v>
      </c>
      <c r="I44" s="311">
        <f t="shared" si="6"/>
        <v>362.49999999999994</v>
      </c>
      <c r="K44" s="58"/>
      <c r="L44" s="42"/>
      <c r="M44" s="42"/>
      <c r="N44" s="24"/>
      <c r="O44" s="24"/>
      <c r="P44" s="58"/>
      <c r="Q44" s="1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62"/>
      <c r="AG44" s="27"/>
    </row>
    <row r="45" spans="2:33" ht="16.5" customHeight="1" thickBot="1" x14ac:dyDescent="0.3">
      <c r="B45" s="192"/>
      <c r="C45" s="363"/>
      <c r="D45" s="364" t="s">
        <v>156</v>
      </c>
      <c r="E45" s="365">
        <f>E44</f>
        <v>6633.8259259259248</v>
      </c>
      <c r="F45" s="365">
        <f t="shared" ref="F45" si="7">F44</f>
        <v>0</v>
      </c>
      <c r="G45" s="365">
        <f>G44</f>
        <v>21573.824074074077</v>
      </c>
      <c r="H45" s="365">
        <f>H44-I44</f>
        <v>14938.611111111109</v>
      </c>
      <c r="I45" s="365">
        <f>I44-I44</f>
        <v>0</v>
      </c>
      <c r="K45" s="58"/>
      <c r="L45" s="42"/>
      <c r="M45" s="42"/>
      <c r="N45" s="24"/>
      <c r="O45" s="24"/>
      <c r="P45" s="58"/>
      <c r="Q45" s="1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62"/>
      <c r="AG45" s="27"/>
    </row>
    <row r="46" spans="2:33" ht="16.5" customHeight="1" thickBot="1" x14ac:dyDescent="0.3">
      <c r="B46" s="192"/>
      <c r="C46" s="366" t="s">
        <v>24</v>
      </c>
      <c r="D46" s="219"/>
      <c r="E46" s="226">
        <f>SUM(E23,E32,E38,E45)</f>
        <v>26809.88148148148</v>
      </c>
      <c r="F46" s="226">
        <f>SUM(F23,F32,F38,F45)</f>
        <v>3152.9799999999996</v>
      </c>
      <c r="G46" s="226">
        <f>SUM(G23,G32,G38,G45)</f>
        <v>253653.15868055553</v>
      </c>
      <c r="H46" s="226">
        <f>SUM(H23,H32,H38,H45)+1</f>
        <v>241896.94518518524</v>
      </c>
      <c r="I46" s="226">
        <f>SUM(I23,I32,I38,I45)</f>
        <v>18206.757454703704</v>
      </c>
      <c r="K46" s="58"/>
      <c r="L46" s="42"/>
      <c r="M46" s="42"/>
      <c r="N46" s="24"/>
      <c r="O46" s="24"/>
      <c r="P46" s="58"/>
      <c r="Q46" s="1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62"/>
      <c r="AG46" s="27"/>
    </row>
    <row r="47" spans="2:33" ht="16.5" customHeight="1" x14ac:dyDescent="0.25">
      <c r="B47" s="192"/>
      <c r="C47" s="356" t="s">
        <v>80</v>
      </c>
      <c r="D47" s="362"/>
      <c r="E47" s="360"/>
      <c r="F47" s="360"/>
      <c r="G47" s="360">
        <v>1150</v>
      </c>
      <c r="H47" s="360">
        <v>1150</v>
      </c>
      <c r="I47" s="361"/>
      <c r="K47" s="58"/>
      <c r="L47" s="42"/>
      <c r="M47" s="42"/>
      <c r="N47" s="24"/>
      <c r="O47" s="24"/>
      <c r="P47" s="58"/>
      <c r="Q47" s="1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62"/>
      <c r="AG47" s="27"/>
    </row>
    <row r="48" spans="2:33" ht="16.5" customHeight="1" x14ac:dyDescent="0.25">
      <c r="B48" s="192"/>
      <c r="C48" s="356" t="s">
        <v>167</v>
      </c>
      <c r="D48" s="357"/>
      <c r="E48" s="360">
        <v>-10000</v>
      </c>
      <c r="F48" s="360"/>
      <c r="G48" s="360"/>
      <c r="H48" s="360">
        <v>10000</v>
      </c>
      <c r="I48" s="358"/>
      <c r="K48" s="58"/>
      <c r="L48" s="42"/>
      <c r="M48" s="42"/>
      <c r="N48" s="24"/>
      <c r="O48" s="24"/>
      <c r="P48" s="58"/>
      <c r="Q48" s="1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62"/>
      <c r="AG48" s="27"/>
    </row>
    <row r="49" spans="2:33" ht="16.5" customHeight="1" x14ac:dyDescent="0.25">
      <c r="B49" s="192"/>
      <c r="C49" s="356" t="s">
        <v>168</v>
      </c>
      <c r="D49" s="359"/>
      <c r="E49" s="360"/>
      <c r="F49" s="360">
        <v>2000</v>
      </c>
      <c r="G49" s="360">
        <v>2500</v>
      </c>
      <c r="H49" s="360">
        <v>2500</v>
      </c>
      <c r="I49" s="361">
        <v>2000</v>
      </c>
      <c r="K49" s="58"/>
      <c r="L49" s="42"/>
      <c r="M49" s="42"/>
      <c r="N49" s="24"/>
      <c r="O49" s="24"/>
      <c r="P49" s="58"/>
      <c r="Q49" s="1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62"/>
      <c r="AG49" s="27"/>
    </row>
    <row r="50" spans="2:33" ht="16.5" customHeight="1" x14ac:dyDescent="0.25">
      <c r="B50" s="192"/>
      <c r="C50" s="209" t="s">
        <v>178</v>
      </c>
      <c r="D50" s="215"/>
      <c r="E50" s="204"/>
      <c r="F50" s="204"/>
      <c r="G50" s="204"/>
      <c r="H50" s="204">
        <v>-6099</v>
      </c>
      <c r="I50" s="203">
        <f>SUM(I23,I32,I38,I45)</f>
        <v>18206.757454703704</v>
      </c>
      <c r="K50" s="58"/>
      <c r="L50" s="42"/>
      <c r="M50" s="42"/>
      <c r="N50" s="24"/>
      <c r="O50" s="24"/>
      <c r="P50" s="58"/>
      <c r="Q50" s="1"/>
      <c r="R50" s="1"/>
      <c r="S50" s="1"/>
      <c r="T50" s="1"/>
      <c r="U50" s="1"/>
      <c r="V50" s="1"/>
      <c r="W50" s="1"/>
      <c r="AC50" s="32"/>
      <c r="AD50" s="24"/>
      <c r="AE50" s="24"/>
      <c r="AF50" s="25"/>
      <c r="AG50" s="27"/>
    </row>
    <row r="51" spans="2:33" ht="16.5" customHeight="1" thickBot="1" x14ac:dyDescent="0.3">
      <c r="B51" s="192"/>
      <c r="C51" s="211" t="s">
        <v>24</v>
      </c>
      <c r="D51" s="216"/>
      <c r="E51" s="63">
        <f>SUM(E46:E50)</f>
        <v>16809.88148148148</v>
      </c>
      <c r="F51" s="63">
        <f t="shared" ref="F51:G51" si="8">SUM(F46:F50)</f>
        <v>5152.9799999999996</v>
      </c>
      <c r="G51" s="63">
        <f t="shared" si="8"/>
        <v>257303.15868055553</v>
      </c>
      <c r="H51" s="63">
        <f>SUM(H46:H50)</f>
        <v>249447.94518518524</v>
      </c>
      <c r="I51" s="194">
        <f>SUM(I47:I50)</f>
        <v>20206.757454703704</v>
      </c>
      <c r="K51" s="58"/>
      <c r="L51" s="42"/>
      <c r="M51" s="42"/>
      <c r="N51" s="24"/>
      <c r="O51" s="24"/>
      <c r="P51" s="58"/>
      <c r="Q51" s="1"/>
      <c r="R51" s="1"/>
      <c r="S51" s="1"/>
      <c r="T51" s="1"/>
      <c r="U51" s="1"/>
      <c r="V51" s="1"/>
      <c r="W51" s="1"/>
      <c r="AC51" s="32"/>
      <c r="AD51" s="58"/>
      <c r="AE51" s="58"/>
      <c r="AF51" s="67"/>
      <c r="AG51" s="27"/>
    </row>
    <row r="52" spans="2:33" ht="16.5" customHeight="1" thickTop="1" thickBot="1" x14ac:dyDescent="0.3">
      <c r="B52" s="192"/>
      <c r="C52" s="208" t="s">
        <v>79</v>
      </c>
      <c r="D52" s="217"/>
      <c r="E52" s="223"/>
      <c r="F52" s="223"/>
      <c r="G52" s="227"/>
      <c r="H52" s="227">
        <f>IF(H51&gt;I51,H51*0.05,0)</f>
        <v>12472.397259259262</v>
      </c>
      <c r="I52" s="210"/>
      <c r="K52" s="58"/>
      <c r="L52" s="42"/>
      <c r="M52" s="42"/>
      <c r="N52" s="24"/>
      <c r="O52" s="24"/>
      <c r="P52" s="58"/>
      <c r="Q52" s="1"/>
      <c r="R52" s="1"/>
      <c r="S52" s="1"/>
      <c r="T52" s="1"/>
      <c r="U52" s="1"/>
      <c r="V52" s="1"/>
      <c r="W52" s="1"/>
      <c r="AC52" s="32"/>
      <c r="AD52" s="32"/>
      <c r="AE52" s="32"/>
      <c r="AF52" s="32"/>
      <c r="AG52" s="27"/>
    </row>
    <row r="53" spans="2:33" ht="16.5" customHeight="1" thickTop="1" thickBot="1" x14ac:dyDescent="0.3">
      <c r="B53" s="192"/>
      <c r="C53" s="65" t="s">
        <v>25</v>
      </c>
      <c r="D53" s="218"/>
      <c r="E53" s="224">
        <f t="shared" ref="E53:G53" si="9">E51+E52</f>
        <v>16809.88148148148</v>
      </c>
      <c r="F53" s="224">
        <f t="shared" si="9"/>
        <v>5152.9799999999996</v>
      </c>
      <c r="G53" s="224">
        <f t="shared" si="9"/>
        <v>257303.15868055553</v>
      </c>
      <c r="H53" s="224">
        <f>H51+H52</f>
        <v>261920.34244444448</v>
      </c>
      <c r="I53" s="224">
        <f>I51+I52</f>
        <v>20206.757454703704</v>
      </c>
      <c r="K53" s="58"/>
      <c r="L53" s="42"/>
      <c r="M53" s="42"/>
      <c r="N53" s="24"/>
      <c r="O53" s="24"/>
      <c r="P53" s="58"/>
      <c r="Q53" s="1"/>
      <c r="R53" s="1"/>
      <c r="S53" s="1"/>
      <c r="T53" s="1"/>
      <c r="U53" s="1"/>
      <c r="V53" s="1"/>
      <c r="W53" s="1"/>
      <c r="AC53" s="32"/>
      <c r="AD53" s="32"/>
      <c r="AE53" s="32"/>
      <c r="AF53" s="32"/>
      <c r="AG53" s="27"/>
    </row>
    <row r="54" spans="2:33" ht="18" customHeight="1" thickTop="1" thickBot="1" x14ac:dyDescent="0.3">
      <c r="B54" s="28"/>
      <c r="C54" s="66" t="s">
        <v>26</v>
      </c>
      <c r="D54" s="219"/>
      <c r="E54" s="225">
        <f>CEILING(E53, 100)</f>
        <v>16900</v>
      </c>
      <c r="F54" s="225">
        <f>CEILING(F53, 100)</f>
        <v>5200</v>
      </c>
      <c r="G54" s="225"/>
      <c r="H54" s="225">
        <f t="shared" ref="H54" si="10">CEILING(H53, 100)</f>
        <v>262000</v>
      </c>
      <c r="I54" s="225"/>
      <c r="J54" s="32"/>
      <c r="K54" s="58"/>
      <c r="L54" s="42"/>
      <c r="M54" s="42"/>
      <c r="N54" s="24"/>
      <c r="O54" s="24"/>
      <c r="P54" s="58"/>
      <c r="Q54" s="1"/>
      <c r="R54" s="1"/>
      <c r="S54" s="1"/>
      <c r="T54" s="1"/>
      <c r="U54" s="1"/>
      <c r="V54" s="1"/>
      <c r="W54" s="1"/>
      <c r="AC54" s="32"/>
      <c r="AD54" s="32"/>
      <c r="AE54" s="32"/>
      <c r="AF54" s="32"/>
      <c r="AG54" s="27"/>
    </row>
    <row r="55" spans="2:33" ht="16.5" customHeight="1" thickBot="1" x14ac:dyDescent="0.3">
      <c r="B55" s="28"/>
      <c r="C55" s="68"/>
      <c r="D55" s="220"/>
      <c r="E55" s="226"/>
      <c r="F55" s="226"/>
      <c r="G55" s="226"/>
      <c r="H55" s="229"/>
      <c r="I55" s="195"/>
      <c r="J55" s="24"/>
      <c r="K55" s="32"/>
      <c r="L55" s="58"/>
      <c r="M55" s="42"/>
      <c r="N55" s="42"/>
      <c r="O55" s="24"/>
      <c r="P55" s="24"/>
      <c r="Q55" s="1"/>
      <c r="R55" s="1"/>
      <c r="S55" s="1"/>
      <c r="T55" s="1"/>
      <c r="U55" s="1"/>
      <c r="V55" s="1"/>
      <c r="W55" s="1"/>
      <c r="AC55" s="43"/>
      <c r="AD55" s="42"/>
      <c r="AE55" s="42"/>
      <c r="AF55" s="43"/>
      <c r="AG55" s="27"/>
    </row>
    <row r="56" spans="2:33" ht="16.5" customHeight="1" x14ac:dyDescent="0.25">
      <c r="B56" s="28"/>
      <c r="D56" s="12"/>
      <c r="E56" s="12"/>
      <c r="F56" s="12"/>
      <c r="G56" s="12"/>
      <c r="H56" s="12"/>
      <c r="I56" s="12"/>
      <c r="J56" s="24"/>
      <c r="K56" s="32"/>
      <c r="L56" s="58"/>
      <c r="M56" s="42"/>
      <c r="N56" s="42"/>
      <c r="O56" s="24"/>
      <c r="P56" s="24"/>
      <c r="Q56" s="58"/>
      <c r="R56" s="64"/>
      <c r="S56" s="64"/>
      <c r="T56" s="64"/>
      <c r="U56" s="64"/>
      <c r="V56" s="64"/>
      <c r="W56" s="64"/>
      <c r="X56" s="32"/>
      <c r="Y56" s="32"/>
      <c r="Z56" s="32"/>
      <c r="AA56" s="32"/>
      <c r="AB56" s="43"/>
      <c r="AC56" s="43"/>
      <c r="AD56" s="42"/>
      <c r="AE56" s="42"/>
      <c r="AF56" s="43"/>
      <c r="AG56" s="27"/>
    </row>
    <row r="57" spans="2:33" ht="16.5" customHeight="1" x14ac:dyDescent="0.25">
      <c r="B57" s="28"/>
      <c r="C57" s="12" t="s">
        <v>169</v>
      </c>
      <c r="D57" s="12"/>
      <c r="E57" s="12"/>
      <c r="F57" s="12"/>
      <c r="G57" s="12"/>
      <c r="H57" s="12"/>
      <c r="I57" s="76"/>
      <c r="J57" s="24"/>
      <c r="K57" s="32"/>
      <c r="L57" s="58"/>
      <c r="M57" s="42"/>
      <c r="N57" s="42"/>
      <c r="O57" s="24"/>
      <c r="P57" s="24"/>
      <c r="Q57" s="58"/>
      <c r="R57" s="64"/>
      <c r="S57" s="64"/>
      <c r="T57" s="64"/>
      <c r="U57" s="64"/>
      <c r="V57" s="64"/>
      <c r="W57" s="64"/>
      <c r="X57" s="32"/>
      <c r="Y57" s="32"/>
      <c r="Z57" s="32"/>
      <c r="AA57" s="32"/>
      <c r="AB57" s="43"/>
      <c r="AC57" s="43"/>
      <c r="AD57" s="42"/>
      <c r="AE57" s="42"/>
      <c r="AF57" s="43"/>
      <c r="AG57" s="27"/>
    </row>
    <row r="58" spans="2:33" ht="16.5" customHeight="1" x14ac:dyDescent="0.25">
      <c r="B58" s="28"/>
      <c r="C58" s="12" t="s">
        <v>170</v>
      </c>
      <c r="D58" s="12"/>
      <c r="E58" s="12"/>
      <c r="F58" s="12"/>
      <c r="G58" s="12"/>
      <c r="H58" s="12"/>
      <c r="I58" s="77"/>
      <c r="J58" s="24"/>
      <c r="K58" s="32"/>
      <c r="L58" s="58"/>
      <c r="M58" s="42"/>
      <c r="N58" s="42"/>
      <c r="O58" s="24"/>
      <c r="P58" s="24"/>
      <c r="Q58" s="58"/>
      <c r="R58" s="64"/>
      <c r="S58" s="64"/>
      <c r="T58" s="64"/>
      <c r="U58" s="64"/>
      <c r="V58" s="64"/>
      <c r="W58" s="64"/>
      <c r="X58" s="32"/>
      <c r="Y58" s="32"/>
      <c r="Z58" s="32"/>
      <c r="AA58" s="32"/>
      <c r="AB58" s="43"/>
      <c r="AC58" s="43"/>
      <c r="AD58" s="42"/>
      <c r="AE58" s="42"/>
      <c r="AF58" s="43"/>
      <c r="AG58" s="27"/>
    </row>
    <row r="59" spans="2:33" ht="16.5" customHeight="1" x14ac:dyDescent="0.25">
      <c r="B59" s="28"/>
      <c r="C59" s="12" t="s">
        <v>171</v>
      </c>
      <c r="D59" s="12"/>
      <c r="E59" s="12"/>
      <c r="F59" s="12"/>
      <c r="G59" s="76"/>
      <c r="H59" s="76"/>
      <c r="I59" s="78"/>
      <c r="J59" s="24"/>
      <c r="K59" s="32"/>
      <c r="L59" s="58"/>
      <c r="M59" s="42"/>
      <c r="N59" s="42"/>
      <c r="O59" s="24"/>
      <c r="P59" s="24"/>
      <c r="Q59" s="58"/>
      <c r="R59" s="64"/>
      <c r="S59" s="64"/>
      <c r="T59" s="64"/>
      <c r="U59" s="64"/>
      <c r="V59" s="64"/>
      <c r="W59" s="64"/>
      <c r="X59" s="32"/>
      <c r="Y59" s="32"/>
      <c r="Z59" s="32"/>
      <c r="AA59" s="32"/>
      <c r="AB59" s="43"/>
      <c r="AC59" s="43"/>
      <c r="AD59" s="42"/>
      <c r="AE59" s="42"/>
      <c r="AF59" s="43"/>
      <c r="AG59" s="27"/>
    </row>
    <row r="60" spans="2:33" ht="16.5" customHeight="1" x14ac:dyDescent="0.25">
      <c r="B60" s="28"/>
      <c r="C60" s="12" t="s">
        <v>172</v>
      </c>
      <c r="D60" s="12"/>
      <c r="E60" s="12"/>
      <c r="F60" s="12"/>
      <c r="G60" s="77"/>
      <c r="H60" s="77"/>
      <c r="I60" s="79"/>
      <c r="J60" s="24"/>
      <c r="K60" s="32"/>
      <c r="L60" s="58"/>
      <c r="M60" s="42"/>
      <c r="N60" s="42"/>
      <c r="O60" s="24"/>
      <c r="P60" s="24"/>
      <c r="Q60" s="58"/>
      <c r="R60" s="64"/>
      <c r="S60" s="64"/>
      <c r="T60" s="64"/>
      <c r="U60" s="64"/>
      <c r="V60" s="64"/>
      <c r="W60" s="64"/>
      <c r="X60" s="32"/>
      <c r="Y60" s="32"/>
      <c r="Z60" s="32"/>
      <c r="AA60" s="32"/>
      <c r="AB60" s="43"/>
      <c r="AC60" s="43"/>
      <c r="AD60" s="42"/>
      <c r="AE60" s="42"/>
      <c r="AF60" s="43"/>
      <c r="AG60" s="27"/>
    </row>
    <row r="61" spans="2:33" ht="16.5" customHeight="1" x14ac:dyDescent="0.25">
      <c r="B61" s="28"/>
      <c r="C61" s="12" t="s">
        <v>173</v>
      </c>
      <c r="G61" s="185"/>
      <c r="H61" s="185"/>
      <c r="I61" s="79"/>
      <c r="J61" s="24"/>
      <c r="K61" s="32"/>
      <c r="L61" s="58"/>
      <c r="M61" s="42"/>
      <c r="R61" s="64"/>
      <c r="S61" s="64"/>
      <c r="T61" s="64"/>
      <c r="U61" s="64"/>
      <c r="V61" s="64"/>
      <c r="W61" s="64"/>
      <c r="X61" s="32"/>
      <c r="Y61" s="32"/>
      <c r="Z61" s="32"/>
      <c r="AA61" s="32"/>
      <c r="AB61" s="43"/>
      <c r="AC61" s="43"/>
      <c r="AD61" s="42"/>
      <c r="AE61" s="42"/>
      <c r="AF61" s="43"/>
      <c r="AG61" s="27"/>
    </row>
    <row r="62" spans="2:33" ht="16.5" customHeight="1" x14ac:dyDescent="0.25">
      <c r="B62" s="28"/>
      <c r="C62" s="12" t="s">
        <v>174</v>
      </c>
      <c r="G62" s="79"/>
      <c r="H62" s="79"/>
      <c r="I62" s="12"/>
      <c r="J62" s="24"/>
      <c r="K62" s="32"/>
      <c r="L62" s="58"/>
      <c r="M62" s="42"/>
      <c r="R62" s="64"/>
      <c r="S62" s="64"/>
      <c r="T62" s="64"/>
      <c r="U62" s="64"/>
      <c r="V62" s="64"/>
      <c r="W62" s="64"/>
      <c r="X62" s="32"/>
      <c r="Y62" s="32"/>
      <c r="Z62" s="32"/>
      <c r="AA62" s="32"/>
      <c r="AB62" s="43"/>
      <c r="AC62" s="43"/>
      <c r="AD62" s="42"/>
      <c r="AE62" s="42"/>
      <c r="AF62" s="43"/>
      <c r="AG62" s="27"/>
    </row>
    <row r="63" spans="2:33" ht="16.5" customHeight="1" x14ac:dyDescent="0.25">
      <c r="B63" s="28"/>
      <c r="C63" s="12" t="s">
        <v>175</v>
      </c>
      <c r="G63" s="79"/>
      <c r="H63" s="79"/>
      <c r="I63" s="12"/>
      <c r="J63" s="24"/>
      <c r="K63" s="32"/>
      <c r="L63" s="58"/>
      <c r="M63" s="42"/>
      <c r="R63" s="64"/>
      <c r="S63" s="64"/>
      <c r="T63" s="64"/>
      <c r="U63" s="64"/>
      <c r="V63" s="64"/>
      <c r="W63" s="64"/>
      <c r="X63" s="32"/>
      <c r="Y63" s="32"/>
      <c r="Z63" s="32"/>
      <c r="AA63" s="32"/>
      <c r="AB63" s="43"/>
      <c r="AC63" s="43"/>
      <c r="AD63" s="42"/>
      <c r="AE63" s="42"/>
      <c r="AF63" s="43"/>
      <c r="AG63" s="27"/>
    </row>
    <row r="64" spans="2:33" ht="16.5" customHeight="1" x14ac:dyDescent="0.25">
      <c r="B64" s="28"/>
      <c r="C64" s="12" t="s">
        <v>176</v>
      </c>
      <c r="D64" s="367"/>
      <c r="E64" s="367"/>
      <c r="F64" s="367"/>
      <c r="G64" s="81"/>
      <c r="H64" s="81"/>
      <c r="I64" s="32"/>
      <c r="J64" s="24"/>
      <c r="K64" s="32"/>
      <c r="L64" s="58"/>
      <c r="M64" s="42"/>
      <c r="N64" s="42"/>
      <c r="P64" s="24"/>
      <c r="Q64" s="58"/>
      <c r="R64" s="64"/>
      <c r="S64" s="64"/>
      <c r="T64" s="64"/>
      <c r="U64" s="64"/>
      <c r="V64" s="64"/>
      <c r="W64" s="64"/>
      <c r="X64" s="32"/>
      <c r="Y64" s="32"/>
      <c r="Z64" s="32"/>
      <c r="AA64" s="32"/>
      <c r="AB64" s="54"/>
      <c r="AC64" s="54"/>
      <c r="AD64" s="53"/>
      <c r="AE64" s="46"/>
      <c r="AF64" s="43"/>
      <c r="AG64" s="27"/>
    </row>
    <row r="65" spans="1:33" ht="16.5" customHeight="1" x14ac:dyDescent="0.25">
      <c r="B65" s="28"/>
      <c r="C65" s="12" t="s">
        <v>179</v>
      </c>
      <c r="D65" s="367"/>
      <c r="E65" s="367"/>
      <c r="F65" s="367"/>
      <c r="G65" s="12"/>
      <c r="H65" s="12"/>
      <c r="I65" s="32"/>
      <c r="J65" s="24"/>
      <c r="K65" s="32"/>
      <c r="L65" s="58"/>
      <c r="M65" s="42"/>
      <c r="N65" s="42"/>
      <c r="O65" s="24"/>
      <c r="P65" s="24"/>
      <c r="Q65" s="58"/>
      <c r="R65" s="64"/>
      <c r="S65" s="64"/>
      <c r="T65" s="64"/>
      <c r="U65" s="64"/>
      <c r="V65" s="64"/>
      <c r="W65" s="64"/>
      <c r="X65" s="32"/>
      <c r="Y65" s="32"/>
      <c r="Z65" s="32"/>
      <c r="AA65" s="32"/>
      <c r="AB65" s="54"/>
      <c r="AC65" s="54"/>
      <c r="AD65" s="53"/>
      <c r="AE65" s="46"/>
      <c r="AF65" s="43"/>
      <c r="AG65" s="27"/>
    </row>
    <row r="66" spans="1:33" ht="16.5" customHeight="1" x14ac:dyDescent="0.25">
      <c r="A66" s="80"/>
      <c r="B66" s="28"/>
      <c r="C66" s="367"/>
      <c r="D66" s="367"/>
      <c r="E66" s="367"/>
      <c r="F66" s="367"/>
      <c r="G66" s="83"/>
      <c r="H66" s="58"/>
      <c r="I66" s="32"/>
      <c r="J66" s="42"/>
      <c r="K66" s="43"/>
      <c r="L66" s="43"/>
      <c r="M66" s="43"/>
      <c r="N66" s="43"/>
      <c r="O66" s="32"/>
      <c r="P66" s="32"/>
      <c r="Q66" s="24"/>
      <c r="R66" s="24"/>
      <c r="S66" s="24"/>
      <c r="T66" s="24"/>
      <c r="U66" s="24"/>
      <c r="V66" s="24"/>
      <c r="W66" s="24"/>
      <c r="X66" s="32"/>
      <c r="Y66" s="32"/>
      <c r="Z66" s="32"/>
      <c r="AA66" s="32"/>
      <c r="AB66" s="24"/>
      <c r="AC66" s="24"/>
      <c r="AD66" s="24"/>
      <c r="AE66" s="24"/>
      <c r="AF66" s="25"/>
      <c r="AG66" s="27"/>
    </row>
    <row r="67" spans="1:33" ht="16.5" customHeight="1" x14ac:dyDescent="0.25">
      <c r="A67" s="202"/>
      <c r="C67" s="367"/>
      <c r="D67" s="367"/>
      <c r="E67" s="367"/>
      <c r="F67" s="367"/>
      <c r="G67" s="83"/>
      <c r="H67" s="83"/>
      <c r="I67" s="32"/>
      <c r="J67" s="42"/>
      <c r="K67" s="43"/>
      <c r="L67" s="43"/>
      <c r="M67" s="58"/>
      <c r="N67" s="83"/>
      <c r="O67" s="32"/>
      <c r="P67" s="32"/>
      <c r="Q67" s="24"/>
      <c r="R67" s="24"/>
      <c r="S67" s="24"/>
      <c r="T67" s="24"/>
      <c r="U67" s="24"/>
      <c r="V67" s="24"/>
      <c r="W67" s="24"/>
      <c r="X67" s="32"/>
      <c r="Y67" s="32"/>
      <c r="Z67" s="32"/>
      <c r="AA67" s="32"/>
      <c r="AB67" s="32"/>
      <c r="AC67" s="32"/>
      <c r="AD67" s="32"/>
      <c r="AE67" s="32"/>
      <c r="AF67" s="32"/>
      <c r="AG67" s="27"/>
    </row>
    <row r="68" spans="1:33" ht="16.5" hidden="1" customHeight="1" x14ac:dyDescent="0.6">
      <c r="A68" s="202"/>
      <c r="D68" s="82"/>
      <c r="E68" s="58"/>
      <c r="F68" s="58"/>
      <c r="G68" s="84"/>
      <c r="H68" s="83"/>
      <c r="I68" s="32"/>
      <c r="J68" s="24"/>
      <c r="K68" s="32"/>
      <c r="L68" s="32"/>
      <c r="M68" s="32"/>
      <c r="N68" s="32"/>
      <c r="O68" s="415"/>
      <c r="P68" s="415"/>
      <c r="Q68" s="415"/>
      <c r="R68" s="415"/>
      <c r="S68" s="415"/>
      <c r="T68" s="415"/>
      <c r="U68" s="415"/>
      <c r="V68" s="24"/>
      <c r="W68" s="24"/>
      <c r="X68" s="32"/>
      <c r="Y68" s="32"/>
      <c r="Z68" s="32"/>
      <c r="AA68" s="32"/>
      <c r="AB68" s="32"/>
      <c r="AC68" s="32"/>
      <c r="AD68" s="32"/>
      <c r="AE68" s="32"/>
      <c r="AF68" s="32"/>
      <c r="AG68" s="27"/>
    </row>
    <row r="69" spans="1:33" ht="32.25" customHeight="1" x14ac:dyDescent="0.6">
      <c r="A69" s="202"/>
      <c r="D69" s="58"/>
      <c r="E69" s="58"/>
      <c r="F69" s="58"/>
      <c r="G69" s="85"/>
      <c r="H69" s="85"/>
      <c r="I69" s="85"/>
      <c r="J69" s="85"/>
      <c r="K69" s="85"/>
      <c r="L69" s="85"/>
      <c r="M69" s="85"/>
      <c r="N69" s="86" t="s">
        <v>28</v>
      </c>
      <c r="O69" s="86"/>
      <c r="P69" s="86"/>
      <c r="Q69" s="86"/>
      <c r="R69" s="86"/>
      <c r="S69" s="86"/>
      <c r="T69" s="86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27"/>
    </row>
    <row r="70" spans="1:33" ht="16.5" customHeight="1" x14ac:dyDescent="0.25">
      <c r="A70" s="80"/>
      <c r="B70" s="87" t="s">
        <v>29</v>
      </c>
      <c r="C70" s="88"/>
      <c r="D70" s="58"/>
      <c r="E70" s="83"/>
      <c r="F70" s="58"/>
      <c r="G70" s="89"/>
      <c r="H70" s="89"/>
      <c r="I70" s="89"/>
      <c r="J70" s="30"/>
      <c r="K70" s="35"/>
      <c r="L70" s="30"/>
      <c r="M70" s="30"/>
      <c r="N70" s="30"/>
      <c r="O70" s="30"/>
      <c r="P70" s="30"/>
      <c r="Q70" s="30"/>
      <c r="R70" s="35"/>
      <c r="S70" s="35"/>
      <c r="T70" s="35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90"/>
    </row>
    <row r="71" spans="1:33" ht="16.5" customHeight="1" x14ac:dyDescent="0.25">
      <c r="A71" s="80"/>
      <c r="B71" s="91" t="s">
        <v>30</v>
      </c>
      <c r="C71" s="92"/>
      <c r="D71" s="58"/>
      <c r="E71" s="58"/>
      <c r="F71" s="58"/>
      <c r="G71" s="89"/>
      <c r="H71" s="89"/>
      <c r="I71" s="89"/>
      <c r="J71" s="30"/>
      <c r="K71" s="35"/>
      <c r="L71" s="30"/>
      <c r="M71" s="30"/>
      <c r="N71" s="30"/>
      <c r="O71" s="30"/>
      <c r="P71" s="30"/>
      <c r="Q71" s="30"/>
      <c r="R71" s="35"/>
      <c r="S71" s="35"/>
      <c r="T71" s="35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90"/>
    </row>
    <row r="72" spans="1:33" ht="16.5" customHeight="1" x14ac:dyDescent="0.25">
      <c r="A72" s="80"/>
      <c r="B72" s="91" t="s">
        <v>31</v>
      </c>
      <c r="C72" s="92"/>
      <c r="D72" s="58"/>
      <c r="E72" s="58"/>
      <c r="F72" s="58"/>
      <c r="G72" s="89"/>
      <c r="H72" s="93"/>
      <c r="I72" s="89"/>
      <c r="J72" s="30"/>
      <c r="K72" s="35"/>
      <c r="L72" s="30"/>
      <c r="M72" s="30"/>
      <c r="N72" s="30"/>
      <c r="O72" s="30"/>
      <c r="P72" s="30"/>
      <c r="Q72" s="30"/>
      <c r="R72" s="35"/>
      <c r="S72" s="35"/>
      <c r="T72" s="35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90"/>
    </row>
    <row r="73" spans="1:33" ht="16.5" customHeight="1" x14ac:dyDescent="0.6">
      <c r="A73" s="80"/>
      <c r="B73" s="94" t="s">
        <v>32</v>
      </c>
      <c r="C73" s="95"/>
      <c r="D73" s="58"/>
      <c r="E73" s="83"/>
      <c r="F73" s="83"/>
      <c r="G73" s="95"/>
      <c r="H73" s="95"/>
      <c r="I73" s="95"/>
      <c r="J73" s="35"/>
      <c r="K73" s="35"/>
      <c r="L73" s="96"/>
      <c r="M73" s="96"/>
      <c r="N73" s="97"/>
      <c r="O73" s="96"/>
      <c r="P73" s="96"/>
      <c r="Q73" s="96"/>
      <c r="R73" s="96"/>
      <c r="S73" s="35"/>
      <c r="T73" s="35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90"/>
    </row>
    <row r="74" spans="1:33" ht="16.5" customHeight="1" x14ac:dyDescent="0.25">
      <c r="A74" s="80"/>
      <c r="B74" s="91" t="s">
        <v>33</v>
      </c>
      <c r="C74" s="92"/>
      <c r="D74" s="58"/>
      <c r="E74" s="58"/>
      <c r="F74" s="58"/>
      <c r="G74" s="89"/>
      <c r="H74" s="89"/>
      <c r="I74" s="89"/>
      <c r="J74" s="30"/>
      <c r="K74" s="96"/>
      <c r="L74" s="96"/>
      <c r="M74" s="96"/>
      <c r="N74" s="96"/>
      <c r="O74" s="96"/>
      <c r="P74" s="96"/>
      <c r="Q74" s="96"/>
      <c r="R74" s="96"/>
      <c r="S74" s="35"/>
      <c r="T74" s="35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90"/>
    </row>
    <row r="75" spans="1:33" ht="16.5" customHeight="1" thickBot="1" x14ac:dyDescent="0.3">
      <c r="A75" s="80"/>
      <c r="B75" s="98" t="s">
        <v>34</v>
      </c>
      <c r="C75" s="99"/>
      <c r="D75" s="58"/>
      <c r="E75" s="83"/>
      <c r="F75" s="83"/>
      <c r="G75" s="100"/>
      <c r="H75" s="93"/>
      <c r="I75" s="93"/>
      <c r="J75" s="30"/>
      <c r="K75" s="101"/>
      <c r="L75" s="102"/>
      <c r="M75" s="102"/>
      <c r="N75" s="102"/>
      <c r="O75" s="102"/>
      <c r="P75" s="30"/>
      <c r="Q75" s="30"/>
      <c r="R75" s="35"/>
      <c r="S75" s="35"/>
      <c r="T75" s="35"/>
      <c r="U75" s="30"/>
      <c r="V75" s="30"/>
      <c r="W75" s="103"/>
      <c r="X75" s="30"/>
      <c r="Y75" s="30"/>
      <c r="Z75" s="30"/>
      <c r="AA75" s="30"/>
      <c r="AB75" s="30"/>
      <c r="AC75" s="30"/>
      <c r="AD75" s="30"/>
      <c r="AE75" s="30"/>
      <c r="AF75" s="30"/>
      <c r="AG75" s="90"/>
    </row>
    <row r="76" spans="1:33" ht="16.5" customHeight="1" thickBot="1" x14ac:dyDescent="0.3">
      <c r="A76" s="80"/>
      <c r="B76" s="104"/>
      <c r="C76" s="105"/>
      <c r="D76" s="105"/>
      <c r="E76" s="106"/>
      <c r="F76" s="107"/>
      <c r="G76" s="108" t="s">
        <v>35</v>
      </c>
      <c r="H76" s="109"/>
      <c r="I76" s="417" t="s">
        <v>36</v>
      </c>
      <c r="J76" s="418"/>
      <c r="K76" s="110" t="s">
        <v>37</v>
      </c>
      <c r="L76" s="110" t="s">
        <v>38</v>
      </c>
      <c r="M76" s="111" t="s">
        <v>39</v>
      </c>
      <c r="N76" s="112"/>
      <c r="O76" s="113" t="s">
        <v>40</v>
      </c>
      <c r="P76" s="114"/>
      <c r="Q76" s="115"/>
      <c r="R76" s="116"/>
      <c r="S76" s="116"/>
      <c r="T76" s="117" t="s">
        <v>41</v>
      </c>
      <c r="U76" s="116"/>
      <c r="V76" s="116"/>
      <c r="W76" s="118"/>
      <c r="X76" s="115"/>
      <c r="Y76" s="119" t="s">
        <v>42</v>
      </c>
      <c r="Z76" s="120"/>
      <c r="AA76" s="110" t="s">
        <v>43</v>
      </c>
      <c r="AB76" s="419" t="s">
        <v>44</v>
      </c>
      <c r="AC76" s="419" t="s">
        <v>163</v>
      </c>
      <c r="AD76" s="412" t="s">
        <v>45</v>
      </c>
      <c r="AE76" s="413"/>
      <c r="AF76" s="413"/>
      <c r="AG76" s="414"/>
    </row>
    <row r="77" spans="1:33" ht="16.5" customHeight="1" thickBot="1" x14ac:dyDescent="0.3">
      <c r="A77" s="80"/>
      <c r="B77" s="45" t="s">
        <v>20</v>
      </c>
      <c r="C77" s="44" t="s">
        <v>46</v>
      </c>
      <c r="D77" s="44" t="s">
        <v>47</v>
      </c>
      <c r="E77" s="44" t="s">
        <v>48</v>
      </c>
      <c r="F77" s="121" t="s">
        <v>49</v>
      </c>
      <c r="G77" s="122" t="s">
        <v>50</v>
      </c>
      <c r="H77" s="122" t="s">
        <v>51</v>
      </c>
      <c r="I77" s="110" t="s">
        <v>52</v>
      </c>
      <c r="J77" s="44" t="s">
        <v>53</v>
      </c>
      <c r="K77" s="44" t="s">
        <v>54</v>
      </c>
      <c r="L77" s="44" t="s">
        <v>55</v>
      </c>
      <c r="M77" s="44" t="s">
        <v>52</v>
      </c>
      <c r="N77" s="121" t="s">
        <v>53</v>
      </c>
      <c r="O77" s="44" t="s">
        <v>52</v>
      </c>
      <c r="P77" s="45" t="s">
        <v>53</v>
      </c>
      <c r="Q77" s="110" t="s">
        <v>56</v>
      </c>
      <c r="R77" s="123" t="s">
        <v>57</v>
      </c>
      <c r="S77" s="123" t="s">
        <v>58</v>
      </c>
      <c r="T77" s="123" t="s">
        <v>58</v>
      </c>
      <c r="U77" s="123" t="s">
        <v>158</v>
      </c>
      <c r="V77" s="123" t="s">
        <v>59</v>
      </c>
      <c r="W77" s="110" t="s">
        <v>60</v>
      </c>
      <c r="X77" s="124"/>
      <c r="Y77" s="125" t="s">
        <v>134</v>
      </c>
      <c r="Z77" s="126"/>
      <c r="AA77" s="123" t="s">
        <v>61</v>
      </c>
      <c r="AB77" s="420"/>
      <c r="AC77" s="420"/>
      <c r="AD77" s="127"/>
      <c r="AE77" s="128"/>
      <c r="AF77" s="128"/>
      <c r="AG77" s="129"/>
    </row>
    <row r="78" spans="1:33" ht="16.5" customHeight="1" thickBot="1" x14ac:dyDescent="0.3">
      <c r="A78" s="80"/>
      <c r="B78" s="130"/>
      <c r="C78" s="131"/>
      <c r="D78" s="131"/>
      <c r="E78" s="132"/>
      <c r="F78" s="133"/>
      <c r="G78" s="134" t="s">
        <v>62</v>
      </c>
      <c r="H78" s="134" t="s">
        <v>63</v>
      </c>
      <c r="I78" s="135" t="s">
        <v>64</v>
      </c>
      <c r="J78" s="135" t="s">
        <v>64</v>
      </c>
      <c r="K78" s="135" t="s">
        <v>65</v>
      </c>
      <c r="L78" s="135" t="s">
        <v>66</v>
      </c>
      <c r="M78" s="135" t="s">
        <v>64</v>
      </c>
      <c r="N78" s="136" t="s">
        <v>64</v>
      </c>
      <c r="O78" s="48" t="s">
        <v>64</v>
      </c>
      <c r="P78" s="137" t="s">
        <v>64</v>
      </c>
      <c r="Q78" s="135"/>
      <c r="R78" s="135"/>
      <c r="S78" s="135" t="s">
        <v>76</v>
      </c>
      <c r="T78" s="135" t="s">
        <v>125</v>
      </c>
      <c r="U78" s="135" t="s">
        <v>159</v>
      </c>
      <c r="V78" s="135"/>
      <c r="W78" s="135"/>
      <c r="X78" s="135" t="s">
        <v>67</v>
      </c>
      <c r="Y78" s="135" t="s">
        <v>68</v>
      </c>
      <c r="Z78" s="135" t="s">
        <v>69</v>
      </c>
      <c r="AA78" s="135" t="s">
        <v>70</v>
      </c>
      <c r="AB78" s="421"/>
      <c r="AC78" s="421"/>
      <c r="AD78" s="138"/>
      <c r="AE78" s="139"/>
      <c r="AF78" s="139"/>
      <c r="AG78" s="140"/>
    </row>
    <row r="79" spans="1:33" s="249" customFormat="1" ht="16.5" customHeight="1" x14ac:dyDescent="0.25">
      <c r="A79" s="235"/>
      <c r="B79" s="236" t="s">
        <v>83</v>
      </c>
      <c r="C79" s="237">
        <v>4003.01</v>
      </c>
      <c r="D79" s="237">
        <v>4168.5200000000004</v>
      </c>
      <c r="E79" s="238" t="s">
        <v>82</v>
      </c>
      <c r="F79" s="239">
        <v>87.5</v>
      </c>
      <c r="G79" s="238">
        <f>CEILING(85.5,12.5)</f>
        <v>87.5</v>
      </c>
      <c r="H79" s="238"/>
      <c r="I79" s="237">
        <v>4168.5200000000004</v>
      </c>
      <c r="J79" s="237"/>
      <c r="K79" s="240">
        <v>8</v>
      </c>
      <c r="L79" s="240">
        <v>13</v>
      </c>
      <c r="M79" s="240">
        <v>127</v>
      </c>
      <c r="N79" s="240"/>
      <c r="O79" s="240">
        <v>2</v>
      </c>
      <c r="P79" s="240"/>
      <c r="Q79" s="240"/>
      <c r="R79" s="240">
        <v>1</v>
      </c>
      <c r="S79" s="240">
        <v>1</v>
      </c>
      <c r="T79" s="240"/>
      <c r="U79" s="240"/>
      <c r="V79" s="240"/>
      <c r="W79" s="240"/>
      <c r="X79" s="241"/>
      <c r="Y79" s="242"/>
      <c r="Z79" s="243"/>
      <c r="AA79" s="244"/>
      <c r="AB79" s="243"/>
      <c r="AC79" s="243"/>
      <c r="AD79" s="245"/>
      <c r="AE79" s="246"/>
      <c r="AF79" s="247"/>
      <c r="AG79" s="248"/>
    </row>
    <row r="80" spans="1:33" s="249" customFormat="1" ht="16.5" customHeight="1" x14ac:dyDescent="0.25">
      <c r="A80" s="235"/>
      <c r="B80" s="250" t="s">
        <v>83</v>
      </c>
      <c r="C80" s="237">
        <v>4099.75</v>
      </c>
      <c r="D80" s="237">
        <v>4174.74</v>
      </c>
      <c r="E80" s="238" t="s">
        <v>84</v>
      </c>
      <c r="F80" s="239">
        <f>CEILING(D80-C80, 12.5)</f>
        <v>75</v>
      </c>
      <c r="G80" s="238"/>
      <c r="H80" s="238"/>
      <c r="I80" s="237"/>
      <c r="J80" s="237">
        <v>4174.74</v>
      </c>
      <c r="K80" s="240">
        <v>8</v>
      </c>
      <c r="L80" s="240">
        <v>13</v>
      </c>
      <c r="M80" s="240">
        <v>27</v>
      </c>
      <c r="N80" s="240"/>
      <c r="O80" s="240"/>
      <c r="P80" s="240">
        <v>0.5</v>
      </c>
      <c r="Q80" s="240"/>
      <c r="R80" s="240">
        <v>1</v>
      </c>
      <c r="S80" s="240">
        <v>1</v>
      </c>
      <c r="T80" s="240"/>
      <c r="U80" s="240"/>
      <c r="V80" s="240"/>
      <c r="W80" s="240"/>
      <c r="X80" s="241"/>
      <c r="Y80" s="242"/>
      <c r="Z80" s="243"/>
      <c r="AA80" s="244"/>
      <c r="AB80" s="243"/>
      <c r="AC80" s="243"/>
      <c r="AD80" s="251"/>
      <c r="AE80" s="252"/>
      <c r="AF80" s="253"/>
      <c r="AG80" s="254"/>
    </row>
    <row r="81" spans="1:33" s="249" customFormat="1" ht="16.5" customHeight="1" x14ac:dyDescent="0.25">
      <c r="A81" s="235"/>
      <c r="B81" s="250" t="s">
        <v>83</v>
      </c>
      <c r="C81" s="255">
        <v>4399.5200000000004</v>
      </c>
      <c r="D81" s="255">
        <v>4474.51</v>
      </c>
      <c r="E81" s="238" t="s">
        <v>82</v>
      </c>
      <c r="F81" s="256">
        <f>CEILING(D81-C81, 12.5)</f>
        <v>75</v>
      </c>
      <c r="G81" s="257"/>
      <c r="H81" s="257"/>
      <c r="I81" s="255">
        <v>4399.5200000000004</v>
      </c>
      <c r="J81" s="255"/>
      <c r="K81" s="241">
        <v>8</v>
      </c>
      <c r="L81" s="257">
        <v>13</v>
      </c>
      <c r="M81" s="257">
        <v>27</v>
      </c>
      <c r="N81" s="257"/>
      <c r="O81" s="257"/>
      <c r="P81" s="257">
        <v>0.5</v>
      </c>
      <c r="Q81" s="257"/>
      <c r="R81" s="257">
        <v>1</v>
      </c>
      <c r="S81" s="257">
        <v>1</v>
      </c>
      <c r="T81" s="257"/>
      <c r="U81" s="257"/>
      <c r="V81" s="257"/>
      <c r="W81" s="257"/>
      <c r="X81" s="258"/>
      <c r="Y81" s="258"/>
      <c r="Z81" s="259"/>
      <c r="AA81" s="258"/>
      <c r="AB81" s="259"/>
      <c r="AC81" s="259"/>
      <c r="AD81" s="260"/>
      <c r="AE81" s="261"/>
      <c r="AF81" s="262"/>
      <c r="AG81" s="263"/>
    </row>
    <row r="82" spans="1:33" s="249" customFormat="1" ht="16.5" customHeight="1" x14ac:dyDescent="0.25">
      <c r="A82" s="235"/>
      <c r="B82" s="250" t="s">
        <v>83</v>
      </c>
      <c r="C82" s="255">
        <v>4405.74</v>
      </c>
      <c r="D82" s="255">
        <v>4566.1000000000004</v>
      </c>
      <c r="E82" s="238" t="s">
        <v>84</v>
      </c>
      <c r="F82" s="239">
        <v>100</v>
      </c>
      <c r="G82" s="257">
        <f>CEILING(81.3,12.5)</f>
        <v>87.5</v>
      </c>
      <c r="H82" s="257"/>
      <c r="I82" s="255"/>
      <c r="J82" s="255">
        <v>4405.74</v>
      </c>
      <c r="K82" s="241">
        <v>8</v>
      </c>
      <c r="L82" s="257">
        <v>13</v>
      </c>
      <c r="M82" s="257">
        <v>127</v>
      </c>
      <c r="N82" s="257"/>
      <c r="O82" s="257">
        <v>2</v>
      </c>
      <c r="P82" s="257"/>
      <c r="Q82" s="257"/>
      <c r="R82" s="257">
        <v>1</v>
      </c>
      <c r="S82" s="257">
        <v>1</v>
      </c>
      <c r="T82" s="257"/>
      <c r="U82" s="257"/>
      <c r="V82" s="257"/>
      <c r="W82" s="257"/>
      <c r="X82" s="258"/>
      <c r="Y82" s="258"/>
      <c r="Z82" s="259"/>
      <c r="AA82" s="258"/>
      <c r="AB82" s="259"/>
      <c r="AC82" s="259"/>
      <c r="AD82" s="260"/>
      <c r="AE82" s="261"/>
      <c r="AF82" s="264"/>
      <c r="AG82" s="265"/>
    </row>
    <row r="83" spans="1:33" s="249" customFormat="1" ht="16.5" customHeight="1" x14ac:dyDescent="0.25">
      <c r="A83" s="235"/>
      <c r="B83" s="266" t="s">
        <v>83</v>
      </c>
      <c r="C83" s="255">
        <v>4646.51</v>
      </c>
      <c r="D83" s="255">
        <v>4916.21</v>
      </c>
      <c r="E83" s="238" t="s">
        <v>82</v>
      </c>
      <c r="F83" s="256">
        <f>CEILING(D83-C83, 12.5)</f>
        <v>275</v>
      </c>
      <c r="G83" s="257"/>
      <c r="H83" s="257"/>
      <c r="I83" s="255">
        <v>4710</v>
      </c>
      <c r="J83" s="255">
        <v>4900</v>
      </c>
      <c r="K83" s="241">
        <v>8</v>
      </c>
      <c r="L83" s="257">
        <v>13</v>
      </c>
      <c r="M83" s="257"/>
      <c r="N83" s="257"/>
      <c r="O83" s="257"/>
      <c r="P83" s="257"/>
      <c r="Q83" s="257"/>
      <c r="R83" s="257"/>
      <c r="S83" s="257">
        <v>1</v>
      </c>
      <c r="T83" s="257"/>
      <c r="U83" s="257"/>
      <c r="V83" s="257">
        <v>1</v>
      </c>
      <c r="W83" s="257"/>
      <c r="X83" s="258"/>
      <c r="Y83" s="267"/>
      <c r="Z83" s="268"/>
      <c r="AA83" s="267"/>
      <c r="AB83" s="268"/>
      <c r="AC83" s="268"/>
      <c r="AD83" s="269"/>
      <c r="AE83" s="261"/>
      <c r="AF83" s="270"/>
      <c r="AG83" s="271"/>
    </row>
    <row r="84" spans="1:33" s="249" customFormat="1" ht="16.5" customHeight="1" x14ac:dyDescent="0.25">
      <c r="A84" s="235"/>
      <c r="B84" s="373" t="s">
        <v>118</v>
      </c>
      <c r="C84" s="255" t="s">
        <v>183</v>
      </c>
      <c r="D84" s="255" t="s">
        <v>183</v>
      </c>
      <c r="E84" s="238" t="s">
        <v>117</v>
      </c>
      <c r="F84" s="256">
        <v>50</v>
      </c>
      <c r="G84" s="257"/>
      <c r="H84" s="257"/>
      <c r="I84" s="255"/>
      <c r="J84" s="255"/>
      <c r="K84" s="241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72"/>
      <c r="X84" s="267"/>
      <c r="Y84" s="267"/>
      <c r="Z84" s="268"/>
      <c r="AA84" s="267"/>
      <c r="AB84" s="268"/>
      <c r="AC84" s="268"/>
      <c r="AD84" s="269"/>
      <c r="AE84" s="261"/>
      <c r="AF84" s="270"/>
      <c r="AG84" s="271"/>
    </row>
    <row r="85" spans="1:33" s="249" customFormat="1" ht="16.5" customHeight="1" x14ac:dyDescent="0.25">
      <c r="A85" s="235"/>
      <c r="B85" s="373" t="s">
        <v>118</v>
      </c>
      <c r="C85" s="255" t="s">
        <v>184</v>
      </c>
      <c r="D85" s="255" t="s">
        <v>184</v>
      </c>
      <c r="E85" s="238" t="s">
        <v>117</v>
      </c>
      <c r="F85" s="256">
        <v>50</v>
      </c>
      <c r="G85" s="257"/>
      <c r="H85" s="257"/>
      <c r="I85" s="255"/>
      <c r="J85" s="255"/>
      <c r="K85" s="241"/>
      <c r="L85" s="257"/>
      <c r="M85" s="257"/>
      <c r="N85" s="257"/>
      <c r="O85" s="257"/>
      <c r="P85" s="257"/>
      <c r="Q85" s="257"/>
      <c r="R85" s="257"/>
      <c r="S85" s="257"/>
      <c r="T85" s="257"/>
      <c r="U85" s="257"/>
      <c r="V85" s="257"/>
      <c r="W85" s="272"/>
      <c r="X85" s="267"/>
      <c r="Y85" s="267"/>
      <c r="Z85" s="268"/>
      <c r="AA85" s="267"/>
      <c r="AB85" s="268"/>
      <c r="AC85" s="268"/>
      <c r="AD85" s="269"/>
      <c r="AE85" s="261"/>
      <c r="AF85" s="270"/>
      <c r="AG85" s="271"/>
    </row>
    <row r="86" spans="1:33" s="249" customFormat="1" ht="16.5" customHeight="1" x14ac:dyDescent="0.25">
      <c r="A86" s="235"/>
      <c r="B86" s="266" t="s">
        <v>85</v>
      </c>
      <c r="C86" s="255">
        <v>1775</v>
      </c>
      <c r="D86" s="255">
        <v>2856.25</v>
      </c>
      <c r="E86" s="238" t="s">
        <v>82</v>
      </c>
      <c r="F86" s="256">
        <f t="shared" ref="F86:F93" si="11">CEILING(D86-C86, 12.5)</f>
        <v>1087.5</v>
      </c>
      <c r="G86" s="257"/>
      <c r="H86" s="257"/>
      <c r="I86" s="255">
        <v>1900</v>
      </c>
      <c r="J86" s="255" t="s">
        <v>86</v>
      </c>
      <c r="K86" s="241">
        <v>12</v>
      </c>
      <c r="L86" s="257">
        <v>17</v>
      </c>
      <c r="M86" s="257">
        <v>102</v>
      </c>
      <c r="N86" s="257"/>
      <c r="O86" s="257">
        <v>2</v>
      </c>
      <c r="P86" s="257"/>
      <c r="Q86" s="257"/>
      <c r="R86" s="257"/>
      <c r="S86" s="257"/>
      <c r="T86" s="257">
        <v>1</v>
      </c>
      <c r="U86" s="257"/>
      <c r="V86" s="257">
        <v>1</v>
      </c>
      <c r="W86" s="272"/>
      <c r="X86" s="267"/>
      <c r="Y86" s="273"/>
      <c r="Z86" s="274"/>
      <c r="AA86" s="273">
        <v>1315</v>
      </c>
      <c r="AB86" s="275"/>
      <c r="AC86" s="268"/>
      <c r="AD86" s="269"/>
      <c r="AE86" s="261"/>
      <c r="AF86" s="270"/>
      <c r="AG86" s="271"/>
    </row>
    <row r="87" spans="1:33" s="249" customFormat="1" ht="16.5" customHeight="1" x14ac:dyDescent="0.25">
      <c r="A87" s="235"/>
      <c r="B87" s="276" t="s">
        <v>123</v>
      </c>
      <c r="C87" s="277">
        <v>4450</v>
      </c>
      <c r="D87" s="277">
        <v>5810.57</v>
      </c>
      <c r="E87" s="278" t="s">
        <v>130</v>
      </c>
      <c r="F87" s="256">
        <f t="shared" si="11"/>
        <v>1362.5</v>
      </c>
      <c r="G87" s="272"/>
      <c r="H87" s="272"/>
      <c r="I87" s="277"/>
      <c r="J87" s="277">
        <v>4762.78</v>
      </c>
      <c r="K87" s="272">
        <v>10</v>
      </c>
      <c r="L87" s="272">
        <v>15</v>
      </c>
      <c r="M87" s="272"/>
      <c r="N87" s="272"/>
      <c r="O87" s="272"/>
      <c r="P87" s="272"/>
      <c r="Q87" s="272"/>
      <c r="R87" s="272"/>
      <c r="S87" s="272"/>
      <c r="T87" s="272">
        <v>1</v>
      </c>
      <c r="U87" s="272"/>
      <c r="V87" s="272"/>
      <c r="W87" s="272"/>
      <c r="X87" s="267"/>
      <c r="Y87" s="273"/>
      <c r="Z87" s="274"/>
      <c r="AA87" s="273">
        <v>1840</v>
      </c>
      <c r="AB87" s="275"/>
      <c r="AC87" s="268"/>
      <c r="AD87" s="269"/>
      <c r="AE87" s="261"/>
      <c r="AF87" s="270"/>
      <c r="AG87" s="271"/>
    </row>
    <row r="88" spans="1:33" s="249" customFormat="1" ht="16.5" customHeight="1" x14ac:dyDescent="0.25">
      <c r="A88" s="235"/>
      <c r="B88" s="276" t="s">
        <v>124</v>
      </c>
      <c r="C88" s="277">
        <v>4431.09</v>
      </c>
      <c r="D88" s="277">
        <v>5788.82</v>
      </c>
      <c r="E88" s="278" t="s">
        <v>131</v>
      </c>
      <c r="F88" s="256">
        <f t="shared" si="11"/>
        <v>1362.5</v>
      </c>
      <c r="G88" s="272"/>
      <c r="H88" s="272"/>
      <c r="I88" s="277">
        <v>4741.22</v>
      </c>
      <c r="J88" s="277"/>
      <c r="K88" s="272">
        <v>10</v>
      </c>
      <c r="L88" s="272">
        <v>15</v>
      </c>
      <c r="M88" s="272"/>
      <c r="N88" s="272"/>
      <c r="O88" s="272"/>
      <c r="P88" s="272"/>
      <c r="Q88" s="272"/>
      <c r="R88" s="272"/>
      <c r="S88" s="272"/>
      <c r="T88" s="272">
        <v>1</v>
      </c>
      <c r="U88" s="272"/>
      <c r="V88" s="272"/>
      <c r="W88" s="272"/>
      <c r="X88" s="267"/>
      <c r="Y88" s="273"/>
      <c r="Z88" s="274"/>
      <c r="AA88" s="279">
        <v>1860</v>
      </c>
      <c r="AB88" s="275"/>
      <c r="AC88" s="268"/>
      <c r="AD88" s="269"/>
      <c r="AE88" s="261"/>
      <c r="AF88" s="270"/>
      <c r="AG88" s="271"/>
    </row>
    <row r="89" spans="1:33" s="249" customFormat="1" ht="16.5" customHeight="1" x14ac:dyDescent="0.25">
      <c r="A89" s="235"/>
      <c r="B89" s="276" t="s">
        <v>122</v>
      </c>
      <c r="C89" s="277">
        <v>5900</v>
      </c>
      <c r="D89" s="277">
        <v>7409.52</v>
      </c>
      <c r="E89" s="278" t="s">
        <v>130</v>
      </c>
      <c r="F89" s="256">
        <f t="shared" si="11"/>
        <v>1512.5</v>
      </c>
      <c r="G89" s="272"/>
      <c r="H89" s="272"/>
      <c r="I89" s="277">
        <v>7409.52</v>
      </c>
      <c r="J89" s="277"/>
      <c r="K89" s="272">
        <v>10</v>
      </c>
      <c r="L89" s="272">
        <v>15</v>
      </c>
      <c r="M89" s="272">
        <v>300</v>
      </c>
      <c r="N89" s="272"/>
      <c r="O89" s="272">
        <v>6</v>
      </c>
      <c r="P89" s="272"/>
      <c r="Q89" s="272">
        <v>1</v>
      </c>
      <c r="R89" s="272"/>
      <c r="S89" s="272"/>
      <c r="T89" s="272"/>
      <c r="U89" s="272"/>
      <c r="V89" s="272"/>
      <c r="W89" s="272"/>
      <c r="X89" s="267"/>
      <c r="Y89" s="273"/>
      <c r="Z89" s="274"/>
      <c r="AA89" s="279">
        <v>1510</v>
      </c>
      <c r="AB89" s="275"/>
      <c r="AC89" s="268"/>
      <c r="AD89" s="269"/>
      <c r="AE89" s="261"/>
      <c r="AF89" s="270"/>
      <c r="AG89" s="271"/>
    </row>
    <row r="90" spans="1:33" s="249" customFormat="1" ht="16.5" customHeight="1" x14ac:dyDescent="0.25">
      <c r="A90" s="235"/>
      <c r="B90" s="276" t="s">
        <v>122</v>
      </c>
      <c r="C90" s="277">
        <v>5900</v>
      </c>
      <c r="D90" s="277">
        <v>7435.68</v>
      </c>
      <c r="E90" s="278" t="s">
        <v>131</v>
      </c>
      <c r="F90" s="256">
        <f t="shared" si="11"/>
        <v>1537.5</v>
      </c>
      <c r="G90" s="272"/>
      <c r="H90" s="272"/>
      <c r="I90" s="277"/>
      <c r="J90" s="277">
        <v>7435.68</v>
      </c>
      <c r="K90" s="272">
        <v>10</v>
      </c>
      <c r="L90" s="272">
        <v>13</v>
      </c>
      <c r="M90" s="272"/>
      <c r="N90" s="272">
        <v>310</v>
      </c>
      <c r="O90" s="272"/>
      <c r="P90" s="272">
        <v>6</v>
      </c>
      <c r="Q90" s="272">
        <v>1</v>
      </c>
      <c r="R90" s="272"/>
      <c r="S90" s="272"/>
      <c r="T90" s="272"/>
      <c r="U90" s="272"/>
      <c r="V90" s="272"/>
      <c r="W90" s="272"/>
      <c r="X90" s="267"/>
      <c r="Y90" s="273"/>
      <c r="Z90" s="274"/>
      <c r="AA90" s="279">
        <v>1540</v>
      </c>
      <c r="AB90" s="275"/>
      <c r="AC90" s="268"/>
      <c r="AD90" s="269"/>
      <c r="AE90" s="261"/>
      <c r="AF90" s="270"/>
      <c r="AG90" s="271"/>
    </row>
    <row r="91" spans="1:33" s="249" customFormat="1" ht="16.5" customHeight="1" x14ac:dyDescent="0.25">
      <c r="A91" s="235"/>
      <c r="B91" s="276" t="s">
        <v>122</v>
      </c>
      <c r="C91" s="277">
        <v>7245.71</v>
      </c>
      <c r="D91" s="277">
        <v>7458.17</v>
      </c>
      <c r="E91" s="278" t="s">
        <v>84</v>
      </c>
      <c r="F91" s="280">
        <f t="shared" si="11"/>
        <v>212.5</v>
      </c>
      <c r="G91" s="272"/>
      <c r="H91" s="272"/>
      <c r="I91" s="277">
        <v>7458.17</v>
      </c>
      <c r="J91" s="277">
        <v>7263.03</v>
      </c>
      <c r="K91" s="272">
        <v>2</v>
      </c>
      <c r="L91" s="272">
        <v>17</v>
      </c>
      <c r="M91" s="272">
        <v>187.5</v>
      </c>
      <c r="N91" s="272"/>
      <c r="O91" s="272">
        <v>4</v>
      </c>
      <c r="P91" s="272"/>
      <c r="Q91" s="272">
        <v>1</v>
      </c>
      <c r="R91" s="272"/>
      <c r="S91" s="272"/>
      <c r="T91" s="272"/>
      <c r="U91" s="272"/>
      <c r="V91" s="272">
        <v>1</v>
      </c>
      <c r="W91" s="272"/>
      <c r="X91" s="267"/>
      <c r="Y91" s="273"/>
      <c r="Z91" s="274"/>
      <c r="AA91" s="279">
        <v>205</v>
      </c>
      <c r="AB91" s="275"/>
      <c r="AC91" s="268"/>
      <c r="AD91" s="269"/>
      <c r="AE91" s="261"/>
      <c r="AF91" s="270"/>
      <c r="AG91" s="271"/>
    </row>
    <row r="92" spans="1:33" s="249" customFormat="1" ht="16.5" customHeight="1" x14ac:dyDescent="0.25">
      <c r="A92" s="235"/>
      <c r="B92" s="276" t="s">
        <v>122</v>
      </c>
      <c r="C92" s="277">
        <v>6943.26</v>
      </c>
      <c r="D92" s="277">
        <v>7395.43</v>
      </c>
      <c r="E92" s="278" t="s">
        <v>82</v>
      </c>
      <c r="F92" s="280">
        <f t="shared" si="11"/>
        <v>462.5</v>
      </c>
      <c r="G92" s="272"/>
      <c r="H92" s="272"/>
      <c r="I92" s="277">
        <v>7093.22</v>
      </c>
      <c r="J92" s="277">
        <v>7395.37</v>
      </c>
      <c r="K92" s="272">
        <v>12</v>
      </c>
      <c r="L92" s="272">
        <v>17</v>
      </c>
      <c r="M92" s="272"/>
      <c r="N92" s="272"/>
      <c r="O92" s="272"/>
      <c r="P92" s="272"/>
      <c r="Q92" s="272">
        <v>1</v>
      </c>
      <c r="R92" s="272"/>
      <c r="S92" s="272"/>
      <c r="T92" s="272">
        <v>1</v>
      </c>
      <c r="U92" s="272"/>
      <c r="V92" s="272"/>
      <c r="W92" s="272"/>
      <c r="X92" s="267"/>
      <c r="Y92" s="273"/>
      <c r="Z92" s="274"/>
      <c r="AA92" s="279">
        <v>390</v>
      </c>
      <c r="AB92" s="275"/>
      <c r="AC92" s="268"/>
      <c r="AD92" s="269"/>
      <c r="AE92" s="261"/>
      <c r="AF92" s="270"/>
      <c r="AG92" s="271"/>
    </row>
    <row r="93" spans="1:33" s="249" customFormat="1" ht="16.5" customHeight="1" x14ac:dyDescent="0.25">
      <c r="A93" s="235"/>
      <c r="B93" s="276" t="s">
        <v>124</v>
      </c>
      <c r="C93" s="277">
        <v>3865.72</v>
      </c>
      <c r="D93" s="277">
        <v>4019.74</v>
      </c>
      <c r="E93" s="278" t="s">
        <v>82</v>
      </c>
      <c r="F93" s="280">
        <f t="shared" si="11"/>
        <v>162.5</v>
      </c>
      <c r="G93" s="272"/>
      <c r="H93" s="272"/>
      <c r="I93" s="277">
        <v>3999.19</v>
      </c>
      <c r="J93" s="277"/>
      <c r="K93" s="272">
        <v>12</v>
      </c>
      <c r="L93" s="272">
        <v>17</v>
      </c>
      <c r="M93" s="272"/>
      <c r="N93" s="272"/>
      <c r="O93" s="272"/>
      <c r="P93" s="272"/>
      <c r="Q93" s="272"/>
      <c r="R93" s="272"/>
      <c r="S93" s="272"/>
      <c r="T93" s="272">
        <v>1</v>
      </c>
      <c r="U93" s="272"/>
      <c r="V93" s="272"/>
      <c r="W93" s="272"/>
      <c r="X93" s="267"/>
      <c r="Y93" s="273"/>
      <c r="Z93" s="274"/>
      <c r="AA93" s="273">
        <v>1550</v>
      </c>
      <c r="AB93" s="275"/>
      <c r="AC93" s="268"/>
      <c r="AD93" s="269"/>
      <c r="AE93" s="261"/>
      <c r="AF93" s="270"/>
      <c r="AG93" s="271"/>
    </row>
    <row r="94" spans="1:33" s="249" customFormat="1" ht="16.5" customHeight="1" x14ac:dyDescent="0.25">
      <c r="A94" s="235"/>
      <c r="B94" s="276" t="s">
        <v>83</v>
      </c>
      <c r="C94" s="277">
        <v>4418.76</v>
      </c>
      <c r="D94" s="277">
        <v>4613.08</v>
      </c>
      <c r="E94" s="278" t="s">
        <v>84</v>
      </c>
      <c r="F94" s="280"/>
      <c r="G94" s="272"/>
      <c r="H94" s="272"/>
      <c r="I94" s="277"/>
      <c r="J94" s="277"/>
      <c r="K94" s="272"/>
      <c r="L94" s="272"/>
      <c r="M94" s="272"/>
      <c r="N94" s="272"/>
      <c r="O94" s="272"/>
      <c r="P94" s="272"/>
      <c r="Q94" s="272"/>
      <c r="R94" s="272"/>
      <c r="S94" s="272"/>
      <c r="T94" s="272"/>
      <c r="U94" s="272"/>
      <c r="V94" s="272"/>
      <c r="W94" s="272"/>
      <c r="X94" s="267"/>
      <c r="Y94" s="273"/>
      <c r="Z94" s="274"/>
      <c r="AA94" s="273">
        <v>205</v>
      </c>
      <c r="AB94" s="275"/>
      <c r="AC94" s="268"/>
      <c r="AD94" s="269"/>
      <c r="AE94" s="261"/>
      <c r="AF94" s="270"/>
      <c r="AG94" s="271"/>
    </row>
    <row r="95" spans="1:33" s="249" customFormat="1" ht="16.5" customHeight="1" x14ac:dyDescent="0.25">
      <c r="A95" s="235"/>
      <c r="B95" s="276" t="s">
        <v>123</v>
      </c>
      <c r="C95" s="277">
        <v>3996.77</v>
      </c>
      <c r="D95" s="277">
        <v>5573.5</v>
      </c>
      <c r="E95" s="278" t="s">
        <v>84</v>
      </c>
      <c r="F95" s="280"/>
      <c r="G95" s="272"/>
      <c r="H95" s="272"/>
      <c r="I95" s="277"/>
      <c r="J95" s="277"/>
      <c r="K95" s="272"/>
      <c r="L95" s="272"/>
      <c r="M95" s="272"/>
      <c r="N95" s="272"/>
      <c r="O95" s="272"/>
      <c r="P95" s="272"/>
      <c r="Q95" s="272"/>
      <c r="R95" s="272"/>
      <c r="S95" s="272"/>
      <c r="T95" s="272"/>
      <c r="U95" s="272"/>
      <c r="V95" s="272"/>
      <c r="W95" s="272"/>
      <c r="X95" s="267"/>
      <c r="Y95" s="273"/>
      <c r="Z95" s="274"/>
      <c r="AA95" s="273">
        <v>632</v>
      </c>
      <c r="AB95" s="275"/>
      <c r="AC95" s="268"/>
      <c r="AD95" s="269" t="s">
        <v>137</v>
      </c>
      <c r="AE95" s="261"/>
      <c r="AF95" s="270"/>
      <c r="AG95" s="271"/>
    </row>
    <row r="96" spans="1:33" s="249" customFormat="1" ht="16.5" customHeight="1" x14ac:dyDescent="0.25">
      <c r="A96" s="235"/>
      <c r="B96" s="276" t="s">
        <v>124</v>
      </c>
      <c r="C96" s="277" t="s">
        <v>135</v>
      </c>
      <c r="D96" s="277" t="s">
        <v>136</v>
      </c>
      <c r="E96" s="278" t="s">
        <v>82</v>
      </c>
      <c r="F96" s="280"/>
      <c r="G96" s="272"/>
      <c r="H96" s="272"/>
      <c r="I96" s="277"/>
      <c r="J96" s="277"/>
      <c r="K96" s="272"/>
      <c r="L96" s="272"/>
      <c r="M96" s="272"/>
      <c r="N96" s="272"/>
      <c r="O96" s="272"/>
      <c r="P96" s="272"/>
      <c r="Q96" s="272"/>
      <c r="R96" s="272"/>
      <c r="S96" s="272"/>
      <c r="T96" s="272"/>
      <c r="U96" s="272"/>
      <c r="V96" s="272"/>
      <c r="W96" s="272"/>
      <c r="X96" s="267"/>
      <c r="Y96" s="273"/>
      <c r="Z96" s="274"/>
      <c r="AA96" s="279">
        <v>132.0804</v>
      </c>
      <c r="AB96" s="275"/>
      <c r="AC96" s="268"/>
      <c r="AD96" s="269"/>
      <c r="AE96" s="261"/>
      <c r="AF96" s="270"/>
      <c r="AG96" s="271"/>
    </row>
    <row r="97" spans="1:33" s="249" customFormat="1" ht="16.5" customHeight="1" x14ac:dyDescent="0.25">
      <c r="A97" s="235"/>
      <c r="B97" s="293" t="s">
        <v>118</v>
      </c>
      <c r="C97" s="295">
        <v>1449.12</v>
      </c>
      <c r="D97" s="296">
        <v>2316.46</v>
      </c>
      <c r="E97" s="297" t="s">
        <v>127</v>
      </c>
      <c r="F97" s="298"/>
      <c r="G97" s="280"/>
      <c r="H97" s="298"/>
      <c r="I97" s="301"/>
      <c r="J97" s="302"/>
      <c r="K97" s="303"/>
      <c r="L97" s="303"/>
      <c r="M97" s="303"/>
      <c r="N97" s="301"/>
      <c r="O97" s="303"/>
      <c r="P97" s="303"/>
      <c r="Q97" s="297">
        <v>1</v>
      </c>
      <c r="R97" s="304"/>
      <c r="S97" s="305"/>
      <c r="T97" s="297"/>
      <c r="U97" s="297"/>
      <c r="V97" s="297"/>
      <c r="W97" s="297"/>
      <c r="X97" s="297"/>
      <c r="Y97" s="297"/>
      <c r="Z97" s="306"/>
      <c r="AA97" s="307">
        <v>935</v>
      </c>
      <c r="AB97" s="308"/>
      <c r="AC97" s="308"/>
      <c r="AD97" s="289" t="s">
        <v>128</v>
      </c>
      <c r="AE97" s="290"/>
      <c r="AF97" s="289"/>
      <c r="AG97" s="291"/>
    </row>
    <row r="98" spans="1:33" s="249" customFormat="1" ht="16.5" customHeight="1" x14ac:dyDescent="0.25">
      <c r="A98" s="235"/>
      <c r="B98" s="293" t="s">
        <v>133</v>
      </c>
      <c r="C98" s="295">
        <v>1049.73</v>
      </c>
      <c r="D98" s="296">
        <v>1063.03</v>
      </c>
      <c r="E98" s="297" t="s">
        <v>82</v>
      </c>
      <c r="F98" s="309"/>
      <c r="G98" s="280"/>
      <c r="H98" s="298"/>
      <c r="I98" s="301"/>
      <c r="J98" s="302"/>
      <c r="K98" s="303"/>
      <c r="L98" s="303"/>
      <c r="M98" s="303"/>
      <c r="N98" s="303"/>
      <c r="O98" s="303"/>
      <c r="P98" s="303"/>
      <c r="Q98" s="303"/>
      <c r="R98" s="303"/>
      <c r="S98" s="303"/>
      <c r="T98" s="303"/>
      <c r="U98" s="297"/>
      <c r="V98" s="297"/>
      <c r="W98" s="297"/>
      <c r="X98" s="297"/>
      <c r="Y98" s="297"/>
      <c r="Z98" s="306"/>
      <c r="AA98" s="307"/>
      <c r="AB98" s="308"/>
      <c r="AC98" s="308"/>
      <c r="AD98" s="289"/>
      <c r="AE98" s="290"/>
      <c r="AF98" s="289"/>
      <c r="AG98" s="291"/>
    </row>
    <row r="99" spans="1:33" s="249" customFormat="1" ht="16.5" customHeight="1" thickBot="1" x14ac:dyDescent="0.3">
      <c r="A99" s="235"/>
      <c r="B99" s="294" t="s">
        <v>132</v>
      </c>
      <c r="C99" s="281">
        <v>1000</v>
      </c>
      <c r="D99" s="282">
        <v>1030</v>
      </c>
      <c r="E99" s="283" t="s">
        <v>84</v>
      </c>
      <c r="F99" s="284">
        <f>CEILING(D99-C99, 12.5)</f>
        <v>37.5</v>
      </c>
      <c r="G99" s="284"/>
      <c r="H99" s="299"/>
      <c r="I99" s="300"/>
      <c r="J99" s="286"/>
      <c r="K99" s="285"/>
      <c r="L99" s="285"/>
      <c r="M99" s="285"/>
      <c r="N99" s="285"/>
      <c r="O99" s="285"/>
      <c r="P99" s="285"/>
      <c r="Q99" s="285"/>
      <c r="R99" s="285"/>
      <c r="S99" s="285"/>
      <c r="T99" s="285"/>
      <c r="U99" s="283"/>
      <c r="V99" s="283"/>
      <c r="W99" s="283"/>
      <c r="X99" s="283"/>
      <c r="Y99" s="283"/>
      <c r="Z99" s="287"/>
      <c r="AA99" s="292"/>
      <c r="AB99" s="288"/>
      <c r="AC99" s="288"/>
      <c r="AD99" s="289"/>
      <c r="AE99" s="290"/>
      <c r="AF99" s="289"/>
      <c r="AG99" s="291"/>
    </row>
    <row r="100" spans="1:33" ht="16.5" customHeight="1" thickTop="1" x14ac:dyDescent="0.25">
      <c r="A100" s="80"/>
      <c r="B100" s="142"/>
      <c r="C100" s="143"/>
      <c r="D100" s="144"/>
      <c r="E100" s="145" t="s">
        <v>71</v>
      </c>
      <c r="F100" s="146">
        <f>SUM(F79:F99)</f>
        <v>8450</v>
      </c>
      <c r="G100" s="146">
        <f>SUM(G79:G99)</f>
        <v>175</v>
      </c>
      <c r="H100" s="146"/>
      <c r="I100" s="146"/>
      <c r="J100" s="146"/>
      <c r="K100" s="146"/>
      <c r="L100" s="146"/>
      <c r="M100" s="146"/>
      <c r="N100" s="146"/>
      <c r="O100" s="146"/>
      <c r="P100" s="146"/>
      <c r="Q100" s="198">
        <f t="shared" ref="Q100:X100" si="12">SUM(Q79:Q99)</f>
        <v>5</v>
      </c>
      <c r="R100" s="198">
        <f t="shared" si="12"/>
        <v>4</v>
      </c>
      <c r="S100" s="198">
        <f t="shared" si="12"/>
        <v>5</v>
      </c>
      <c r="T100" s="198">
        <f t="shared" si="12"/>
        <v>5</v>
      </c>
      <c r="U100" s="198">
        <f t="shared" si="12"/>
        <v>0</v>
      </c>
      <c r="V100" s="198">
        <f t="shared" si="12"/>
        <v>3</v>
      </c>
      <c r="W100" s="198">
        <f t="shared" si="12"/>
        <v>0</v>
      </c>
      <c r="X100" s="198">
        <f t="shared" si="12"/>
        <v>0</v>
      </c>
      <c r="Y100" s="146"/>
      <c r="Z100" s="146"/>
      <c r="AA100" s="146">
        <f>SUM(AA79:AA99)</f>
        <v>12114.080400000001</v>
      </c>
      <c r="AB100" s="146"/>
      <c r="AC100" s="146"/>
      <c r="AD100" s="141"/>
      <c r="AE100" s="147"/>
      <c r="AF100" s="141"/>
      <c r="AG100" s="148"/>
    </row>
    <row r="101" spans="1:33" ht="16.5" customHeight="1" x14ac:dyDescent="0.25">
      <c r="A101" s="80"/>
      <c r="B101" s="149"/>
      <c r="C101" s="150" t="s">
        <v>72</v>
      </c>
      <c r="D101" s="151"/>
      <c r="E101" s="151"/>
      <c r="F101" s="151"/>
      <c r="G101" s="151"/>
      <c r="H101" s="151"/>
      <c r="I101" s="152"/>
      <c r="J101" s="153"/>
      <c r="K101" s="152"/>
      <c r="L101" s="152"/>
      <c r="M101" s="152"/>
      <c r="N101" s="152"/>
      <c r="O101" s="152"/>
      <c r="P101" s="152"/>
      <c r="Q101" s="155"/>
      <c r="R101" s="155"/>
      <c r="S101" s="155"/>
      <c r="T101" s="233"/>
      <c r="U101" s="233"/>
      <c r="V101" s="233"/>
      <c r="W101" s="155"/>
      <c r="X101" s="155"/>
      <c r="Y101" s="152"/>
      <c r="Z101" s="154"/>
      <c r="AA101" s="155"/>
      <c r="AB101" s="156"/>
      <c r="AC101" s="156"/>
      <c r="AD101" s="141"/>
      <c r="AE101" s="141"/>
      <c r="AF101" s="141"/>
      <c r="AG101" s="148"/>
    </row>
    <row r="102" spans="1:33" ht="16.5" customHeight="1" x14ac:dyDescent="0.25">
      <c r="A102" s="80"/>
      <c r="B102" s="149"/>
      <c r="C102" s="150"/>
      <c r="D102" s="157" t="s">
        <v>126</v>
      </c>
      <c r="E102" s="151"/>
      <c r="F102" s="158">
        <f>-T100*50</f>
        <v>-250</v>
      </c>
      <c r="G102" s="151"/>
      <c r="H102" s="151"/>
      <c r="I102" s="152"/>
      <c r="J102" s="153"/>
      <c r="K102" s="152"/>
      <c r="L102" s="152"/>
      <c r="M102" s="152"/>
      <c r="N102" s="152"/>
      <c r="O102" s="152"/>
      <c r="P102" s="152"/>
      <c r="Q102" s="155"/>
      <c r="R102" s="155"/>
      <c r="S102" s="155"/>
      <c r="T102" s="233"/>
      <c r="U102" s="233"/>
      <c r="V102" s="233"/>
      <c r="W102" s="155"/>
      <c r="X102" s="155"/>
      <c r="Y102" s="152"/>
      <c r="Z102" s="154"/>
      <c r="AA102" s="155"/>
      <c r="AB102" s="156"/>
      <c r="AC102" s="156"/>
      <c r="AD102" s="141"/>
      <c r="AE102" s="141"/>
      <c r="AF102" s="141"/>
      <c r="AG102" s="148"/>
    </row>
    <row r="103" spans="1:33" ht="16.5" customHeight="1" x14ac:dyDescent="0.25">
      <c r="A103" s="80"/>
      <c r="B103" s="149"/>
      <c r="C103" s="150"/>
      <c r="D103" s="157" t="s">
        <v>77</v>
      </c>
      <c r="E103" s="151"/>
      <c r="F103" s="158">
        <f>S100*-25</f>
        <v>-125</v>
      </c>
      <c r="G103" s="158"/>
      <c r="H103" s="151"/>
      <c r="I103" s="152"/>
      <c r="J103" s="153"/>
      <c r="K103" s="152"/>
      <c r="L103" s="152"/>
      <c r="M103" s="152"/>
      <c r="N103" s="152"/>
      <c r="O103" s="152"/>
      <c r="P103" s="152"/>
      <c r="Q103" s="155"/>
      <c r="R103" s="155"/>
      <c r="S103" s="155"/>
      <c r="T103" s="233"/>
      <c r="U103" s="233"/>
      <c r="V103" s="233"/>
      <c r="W103" s="155"/>
      <c r="X103" s="155"/>
      <c r="Y103" s="152"/>
      <c r="Z103" s="154"/>
      <c r="AA103" s="155"/>
      <c r="AB103" s="156"/>
      <c r="AC103" s="156"/>
      <c r="AD103" s="141"/>
      <c r="AE103" s="141"/>
      <c r="AF103" s="141"/>
      <c r="AG103" s="148"/>
    </row>
    <row r="104" spans="1:33" ht="16.5" customHeight="1" x14ac:dyDescent="0.25">
      <c r="A104" s="80"/>
      <c r="B104" s="149"/>
      <c r="C104" s="159"/>
      <c r="D104" s="157" t="s">
        <v>73</v>
      </c>
      <c r="E104" s="158"/>
      <c r="F104" s="158">
        <f>Q100*-18.75</f>
        <v>-93.75</v>
      </c>
      <c r="G104" s="151"/>
      <c r="H104" s="151"/>
      <c r="I104" s="152"/>
      <c r="J104" s="153"/>
      <c r="K104" s="152"/>
      <c r="L104" s="152"/>
      <c r="M104" s="152"/>
      <c r="N104" s="152"/>
      <c r="O104" s="152"/>
      <c r="P104" s="152"/>
      <c r="Q104" s="155"/>
      <c r="R104" s="155"/>
      <c r="S104" s="155"/>
      <c r="T104" s="233"/>
      <c r="U104" s="233"/>
      <c r="V104" s="233"/>
      <c r="W104" s="155"/>
      <c r="X104" s="155"/>
      <c r="Y104" s="152"/>
      <c r="Z104" s="154"/>
      <c r="AA104" s="155"/>
      <c r="AB104" s="156"/>
      <c r="AC104" s="156"/>
      <c r="AD104" s="141"/>
      <c r="AE104" s="141"/>
      <c r="AF104" s="141"/>
      <c r="AG104" s="148"/>
    </row>
    <row r="105" spans="1:33" ht="16.5" customHeight="1" x14ac:dyDescent="0.25">
      <c r="A105" s="80"/>
      <c r="B105" s="160"/>
      <c r="C105" s="161"/>
      <c r="D105" s="162" t="s">
        <v>74</v>
      </c>
      <c r="E105" s="163"/>
      <c r="F105" s="163">
        <f>V100*-6.25</f>
        <v>-18.75</v>
      </c>
      <c r="G105" s="164"/>
      <c r="H105" s="164"/>
      <c r="I105" s="165"/>
      <c r="J105" s="166"/>
      <c r="K105" s="165"/>
      <c r="L105" s="165"/>
      <c r="M105" s="165"/>
      <c r="N105" s="165"/>
      <c r="O105" s="165"/>
      <c r="P105" s="165"/>
      <c r="Q105" s="168"/>
      <c r="R105" s="168"/>
      <c r="S105" s="168"/>
      <c r="T105" s="234"/>
      <c r="U105" s="234"/>
      <c r="V105" s="234"/>
      <c r="W105" s="168"/>
      <c r="X105" s="168"/>
      <c r="Y105" s="165"/>
      <c r="Z105" s="167"/>
      <c r="AA105" s="168"/>
      <c r="AB105" s="169"/>
      <c r="AC105" s="169"/>
      <c r="AD105" s="141"/>
      <c r="AE105" s="141"/>
      <c r="AF105" s="141"/>
      <c r="AG105" s="148"/>
    </row>
    <row r="106" spans="1:33" ht="16.5" customHeight="1" x14ac:dyDescent="0.25">
      <c r="A106" s="80"/>
      <c r="B106" s="160"/>
      <c r="C106" s="161"/>
      <c r="D106" s="162" t="s">
        <v>78</v>
      </c>
      <c r="E106" s="163"/>
      <c r="F106" s="163">
        <f>R100*-22.875</f>
        <v>-91.5</v>
      </c>
      <c r="G106" s="164"/>
      <c r="H106" s="164"/>
      <c r="I106" s="165"/>
      <c r="J106" s="166"/>
      <c r="K106" s="165"/>
      <c r="L106" s="165"/>
      <c r="M106" s="165"/>
      <c r="N106" s="165"/>
      <c r="O106" s="165"/>
      <c r="P106" s="165"/>
      <c r="Q106" s="168"/>
      <c r="R106" s="168"/>
      <c r="S106" s="168"/>
      <c r="T106" s="234"/>
      <c r="U106" s="234"/>
      <c r="V106" s="234"/>
      <c r="W106" s="168"/>
      <c r="X106" s="168"/>
      <c r="Y106" s="165"/>
      <c r="Z106" s="167"/>
      <c r="AA106" s="168"/>
      <c r="AB106" s="169"/>
      <c r="AC106" s="169"/>
      <c r="AD106" s="141"/>
      <c r="AE106" s="141"/>
      <c r="AF106" s="141"/>
      <c r="AG106" s="148"/>
    </row>
    <row r="107" spans="1:33" ht="16.5" customHeight="1" thickBot="1" x14ac:dyDescent="0.3">
      <c r="A107" s="80"/>
      <c r="B107" s="170"/>
      <c r="C107" s="161"/>
      <c r="D107" s="164"/>
      <c r="E107" s="164"/>
      <c r="F107" s="164"/>
      <c r="G107" s="164"/>
      <c r="H107" s="164"/>
      <c r="I107" s="165"/>
      <c r="J107" s="166"/>
      <c r="K107" s="165"/>
      <c r="L107" s="165"/>
      <c r="M107" s="165"/>
      <c r="N107" s="165"/>
      <c r="O107" s="165"/>
      <c r="P107" s="165"/>
      <c r="Q107" s="168"/>
      <c r="R107" s="168"/>
      <c r="S107" s="168"/>
      <c r="T107" s="234"/>
      <c r="U107" s="234"/>
      <c r="V107" s="234"/>
      <c r="W107" s="168"/>
      <c r="X107" s="168"/>
      <c r="Y107" s="165"/>
      <c r="Z107" s="167"/>
      <c r="AA107" s="168"/>
      <c r="AB107" s="169"/>
      <c r="AC107" s="169"/>
      <c r="AD107" s="141"/>
      <c r="AE107" s="141"/>
      <c r="AF107" s="141"/>
      <c r="AG107" s="148"/>
    </row>
    <row r="108" spans="1:33" ht="16.5" customHeight="1" thickTop="1" thickBot="1" x14ac:dyDescent="0.3">
      <c r="A108" s="80"/>
      <c r="B108" s="142"/>
      <c r="C108" s="171"/>
      <c r="D108" s="172"/>
      <c r="E108" s="173" t="s">
        <v>38</v>
      </c>
      <c r="F108" s="174">
        <f>SUM(F100:F106)</f>
        <v>7871</v>
      </c>
      <c r="G108" s="174">
        <f>SUM(G100:G106)</f>
        <v>175</v>
      </c>
      <c r="H108" s="174"/>
      <c r="I108" s="174"/>
      <c r="J108" s="174"/>
      <c r="K108" s="174"/>
      <c r="L108" s="174"/>
      <c r="M108" s="174"/>
      <c r="N108" s="174"/>
      <c r="O108" s="174"/>
      <c r="P108" s="174"/>
      <c r="Q108" s="199">
        <f t="shared" ref="Q108:X108" si="13">SUM(Q100:Q106)</f>
        <v>5</v>
      </c>
      <c r="R108" s="199">
        <f t="shared" si="13"/>
        <v>4</v>
      </c>
      <c r="S108" s="199">
        <f t="shared" si="13"/>
        <v>5</v>
      </c>
      <c r="T108" s="199">
        <f t="shared" si="13"/>
        <v>5</v>
      </c>
      <c r="U108" s="199">
        <f t="shared" si="13"/>
        <v>0</v>
      </c>
      <c r="V108" s="199">
        <f t="shared" si="13"/>
        <v>3</v>
      </c>
      <c r="W108" s="199">
        <f t="shared" si="13"/>
        <v>0</v>
      </c>
      <c r="X108" s="199">
        <f t="shared" si="13"/>
        <v>0</v>
      </c>
      <c r="Y108" s="174"/>
      <c r="Z108" s="174"/>
      <c r="AA108" s="199">
        <f>ROUNDUP(SUM(AA100:AA106),0)</f>
        <v>12115</v>
      </c>
      <c r="AB108" s="197"/>
      <c r="AC108" s="175"/>
      <c r="AD108" s="141"/>
      <c r="AE108" s="141"/>
      <c r="AF108" s="141"/>
      <c r="AG108" s="148"/>
    </row>
    <row r="109" spans="1:33" ht="16.5" customHeight="1" thickTop="1" thickBot="1" x14ac:dyDescent="0.3">
      <c r="A109" s="80"/>
      <c r="B109" s="196"/>
      <c r="C109" s="176"/>
      <c r="D109" s="176"/>
      <c r="E109" s="177" t="s">
        <v>75</v>
      </c>
      <c r="F109" s="178">
        <f>CEILING(F108, 12.5)</f>
        <v>7875</v>
      </c>
      <c r="G109" s="178">
        <f>G108</f>
        <v>175</v>
      </c>
      <c r="H109" s="178"/>
      <c r="I109" s="178"/>
      <c r="J109" s="178"/>
      <c r="K109" s="178"/>
      <c r="L109" s="178"/>
      <c r="M109" s="178"/>
      <c r="N109" s="178"/>
      <c r="O109" s="178"/>
      <c r="P109" s="178"/>
      <c r="Q109" s="200">
        <f t="shared" ref="Q109:X109" si="14">Q108</f>
        <v>5</v>
      </c>
      <c r="R109" s="200">
        <f t="shared" si="14"/>
        <v>4</v>
      </c>
      <c r="S109" s="200">
        <f t="shared" si="14"/>
        <v>5</v>
      </c>
      <c r="T109" s="200">
        <f t="shared" si="14"/>
        <v>5</v>
      </c>
      <c r="U109" s="200">
        <f t="shared" si="14"/>
        <v>0</v>
      </c>
      <c r="V109" s="200">
        <f t="shared" si="14"/>
        <v>3</v>
      </c>
      <c r="W109" s="200">
        <f t="shared" si="14"/>
        <v>0</v>
      </c>
      <c r="X109" s="200">
        <f t="shared" si="14"/>
        <v>0</v>
      </c>
      <c r="Y109" s="178"/>
      <c r="Z109" s="178"/>
      <c r="AA109" s="200">
        <f>AA108</f>
        <v>12115</v>
      </c>
      <c r="AB109" s="178"/>
      <c r="AC109" s="179"/>
      <c r="AD109" s="180"/>
      <c r="AE109" s="180"/>
      <c r="AF109" s="180"/>
      <c r="AG109" s="181"/>
    </row>
    <row r="110" spans="1:33" ht="15.75" x14ac:dyDescent="0.25">
      <c r="B110" s="12"/>
      <c r="C110" s="12"/>
      <c r="D110" s="182" t="s">
        <v>181</v>
      </c>
      <c r="E110" s="12"/>
      <c r="F110" s="12"/>
    </row>
    <row r="111" spans="1:33" x14ac:dyDescent="0.25">
      <c r="B111" s="12"/>
      <c r="C111" s="12"/>
      <c r="E111" s="12"/>
      <c r="F111" s="12"/>
    </row>
    <row r="112" spans="1:33" x14ac:dyDescent="0.25">
      <c r="B112" s="12"/>
      <c r="C112" s="12"/>
      <c r="D112" s="12"/>
      <c r="E112" s="12"/>
      <c r="F112" s="12"/>
    </row>
    <row r="113" spans="2:6" x14ac:dyDescent="0.25">
      <c r="B113" s="12"/>
      <c r="C113" s="12"/>
      <c r="D113" s="12"/>
      <c r="E113" s="12"/>
      <c r="F113" s="12"/>
    </row>
    <row r="114" spans="2:6" x14ac:dyDescent="0.25">
      <c r="B114" s="12"/>
      <c r="C114" s="12"/>
      <c r="D114" s="12"/>
      <c r="E114" s="12"/>
      <c r="F114" s="12"/>
    </row>
    <row r="115" spans="2:6" x14ac:dyDescent="0.25">
      <c r="B115" s="12"/>
      <c r="C115" s="232"/>
      <c r="D115" s="12"/>
      <c r="E115" s="12"/>
      <c r="F115" s="12"/>
    </row>
    <row r="116" spans="2:6" x14ac:dyDescent="0.25">
      <c r="B116" s="12"/>
      <c r="C116" s="12"/>
      <c r="D116" s="12"/>
      <c r="E116" s="12"/>
      <c r="F116" s="12"/>
    </row>
    <row r="117" spans="2:6" x14ac:dyDescent="0.25">
      <c r="B117" s="12"/>
      <c r="C117" s="12"/>
      <c r="D117" s="12"/>
      <c r="E117" s="12"/>
      <c r="F117" s="12"/>
    </row>
  </sheetData>
  <mergeCells count="133">
    <mergeCell ref="B5:AG5"/>
    <mergeCell ref="AB1:AE1"/>
    <mergeCell ref="AF1:AG1"/>
    <mergeCell ref="AB2:AE2"/>
    <mergeCell ref="AF2:AG2"/>
    <mergeCell ref="B4:AG4"/>
    <mergeCell ref="AA36:AB36"/>
    <mergeCell ref="U7:AC7"/>
    <mergeCell ref="U8:AC8"/>
    <mergeCell ref="U29:AC31"/>
    <mergeCell ref="N10:O12"/>
    <mergeCell ref="P10:Q12"/>
    <mergeCell ref="R10:S12"/>
    <mergeCell ref="K13:M13"/>
    <mergeCell ref="N13:O13"/>
    <mergeCell ref="P13:Q13"/>
    <mergeCell ref="R13:S13"/>
    <mergeCell ref="K14:M14"/>
    <mergeCell ref="N14:O14"/>
    <mergeCell ref="P14:Q14"/>
    <mergeCell ref="R14:S14"/>
    <mergeCell ref="K17:M17"/>
    <mergeCell ref="K18:M18"/>
    <mergeCell ref="N18:O18"/>
    <mergeCell ref="AD76:AG76"/>
    <mergeCell ref="C7:I7"/>
    <mergeCell ref="C8:I8"/>
    <mergeCell ref="O68:U68"/>
    <mergeCell ref="I76:J76"/>
    <mergeCell ref="AB76:AB78"/>
    <mergeCell ref="AC76:AC78"/>
    <mergeCell ref="C13:D13"/>
    <mergeCell ref="C24:D24"/>
    <mergeCell ref="F10:F12"/>
    <mergeCell ref="Y34:Y35"/>
    <mergeCell ref="AA33:AB35"/>
    <mergeCell ref="Y33:Z33"/>
    <mergeCell ref="AA43:AB43"/>
    <mergeCell ref="AA37:AB37"/>
    <mergeCell ref="AA42:AB42"/>
    <mergeCell ref="AA38:AB38"/>
    <mergeCell ref="AA39:AB39"/>
    <mergeCell ref="AA40:AB40"/>
    <mergeCell ref="AA41:AB41"/>
    <mergeCell ref="K10:M12"/>
    <mergeCell ref="K8:S8"/>
    <mergeCell ref="C33:D33"/>
    <mergeCell ref="C39:D39"/>
    <mergeCell ref="P18:Q18"/>
    <mergeCell ref="R18:S18"/>
    <mergeCell ref="R15:S15"/>
    <mergeCell ref="K16:M16"/>
    <mergeCell ref="N16:O16"/>
    <mergeCell ref="P16:Q16"/>
    <mergeCell ref="R16:S16"/>
    <mergeCell ref="K15:M15"/>
    <mergeCell ref="N15:O15"/>
    <mergeCell ref="P15:Q15"/>
    <mergeCell ref="P17:Q17"/>
    <mergeCell ref="N17:O17"/>
    <mergeCell ref="R17:S17"/>
    <mergeCell ref="K21:M21"/>
    <mergeCell ref="N21:O21"/>
    <mergeCell ref="P21:Q21"/>
    <mergeCell ref="R21:S21"/>
    <mergeCell ref="K22:M22"/>
    <mergeCell ref="N22:O22"/>
    <mergeCell ref="P22:Q22"/>
    <mergeCell ref="R22:S22"/>
    <mergeCell ref="K19:M19"/>
    <mergeCell ref="N19:O19"/>
    <mergeCell ref="P19:Q19"/>
    <mergeCell ref="R19:S19"/>
    <mergeCell ref="K20:M20"/>
    <mergeCell ref="N20:O20"/>
    <mergeCell ref="P20:Q20"/>
    <mergeCell ref="R20:S20"/>
    <mergeCell ref="K25:M25"/>
    <mergeCell ref="N25:O25"/>
    <mergeCell ref="P25:Q25"/>
    <mergeCell ref="R25:S25"/>
    <mergeCell ref="K26:M26"/>
    <mergeCell ref="N26:O26"/>
    <mergeCell ref="P26:Q26"/>
    <mergeCell ref="R26:S26"/>
    <mergeCell ref="K23:M23"/>
    <mergeCell ref="N23:O23"/>
    <mergeCell ref="P23:Q23"/>
    <mergeCell ref="R23:S23"/>
    <mergeCell ref="K24:M24"/>
    <mergeCell ref="N24:O24"/>
    <mergeCell ref="P24:Q24"/>
    <mergeCell ref="R24:S24"/>
    <mergeCell ref="K29:M29"/>
    <mergeCell ref="N29:O29"/>
    <mergeCell ref="P29:Q29"/>
    <mergeCell ref="R29:S29"/>
    <mergeCell ref="K30:M30"/>
    <mergeCell ref="N30:O30"/>
    <mergeCell ref="P30:Q30"/>
    <mergeCell ref="R30:S30"/>
    <mergeCell ref="K27:M27"/>
    <mergeCell ref="N27:O27"/>
    <mergeCell ref="P27:Q27"/>
    <mergeCell ref="R27:S27"/>
    <mergeCell ref="K28:M28"/>
    <mergeCell ref="N28:O28"/>
    <mergeCell ref="P28:Q28"/>
    <mergeCell ref="R28:S28"/>
    <mergeCell ref="R33:S33"/>
    <mergeCell ref="R34:S34"/>
    <mergeCell ref="R35:S35"/>
    <mergeCell ref="R36:S36"/>
    <mergeCell ref="K31:M31"/>
    <mergeCell ref="N31:O31"/>
    <mergeCell ref="P31:Q31"/>
    <mergeCell ref="R31:S31"/>
    <mergeCell ref="K32:M32"/>
    <mergeCell ref="N32:O32"/>
    <mergeCell ref="P32:Q32"/>
    <mergeCell ref="R32:S32"/>
    <mergeCell ref="K33:M33"/>
    <mergeCell ref="K34:M34"/>
    <mergeCell ref="K35:M35"/>
    <mergeCell ref="K36:M36"/>
    <mergeCell ref="N33:O33"/>
    <mergeCell ref="N34:O34"/>
    <mergeCell ref="N35:O35"/>
    <mergeCell ref="N36:O36"/>
    <mergeCell ref="P33:Q33"/>
    <mergeCell ref="P34:Q34"/>
    <mergeCell ref="P35:Q35"/>
    <mergeCell ref="P36:Q36"/>
  </mergeCells>
  <printOptions verticalCentered="1"/>
  <pageMargins left="3" right="1" top="0.75" bottom="0.75" header="0.3" footer="0.3"/>
  <pageSetup paperSize="122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 Sheet</vt:lpstr>
      <vt:lpstr>'Plan Sheet'!Print_Area</vt:lpstr>
    </vt:vector>
  </TitlesOfParts>
  <Company>AECOM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Turgeon, Stephanie</dc:creator>
  <cp:lastModifiedBy>Koivuniemi, Kim</cp:lastModifiedBy>
  <cp:lastPrinted>2020-04-13T21:17:07Z</cp:lastPrinted>
  <dcterms:created xsi:type="dcterms:W3CDTF">2018-05-01T20:21:15Z</dcterms:created>
  <dcterms:modified xsi:type="dcterms:W3CDTF">2020-04-13T21:47:12Z</dcterms:modified>
</cp:coreProperties>
</file>